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codeName="ThisWorkbook" defaultThemeVersion="166925"/>
  <mc:AlternateContent xmlns:mc="http://schemas.openxmlformats.org/markup-compatibility/2006">
    <mc:Choice Requires="x15">
      <x15ac:absPath xmlns:x15ac="http://schemas.microsoft.com/office/spreadsheetml/2010/11/ac" url="C:\Users\Michael.Critchley\Documents\RMxxxx Healthcare\Pricing\"/>
    </mc:Choice>
  </mc:AlternateContent>
  <xr:revisionPtr revIDLastSave="0" documentId="8_{775F0C77-6941-408F-B098-B4D983749123}" xr6:coauthVersionLast="36" xr6:coauthVersionMax="36" xr10:uidLastSave="{00000000-0000-0000-0000-000000000000}"/>
  <workbookProtection workbookAlgorithmName="SHA-512" workbookHashValue="z7VPuDw1p6Ma37o3CaOvqm9NTszCP3Em3on18VpOgRUFOl+2pdiqrBKfFoZsAOF4xdftfyx0ncz3YQC4neX32g==" workbookSaltValue="iJGETQew7wyCmSlbjSYKYQ==" workbookSpinCount="100000" lockStructure="1"/>
  <bookViews>
    <workbookView xWindow="0" yWindow="0" windowWidth="21570" windowHeight="8055" tabRatio="525" xr2:uid="{CAC92236-5B42-4F4A-8C40-DC7D54884F21}"/>
  </bookViews>
  <sheets>
    <sheet name="Instructions" sheetId="5" r:id="rId1"/>
    <sheet name="iCover Sheet" sheetId="2" r:id="rId2"/>
    <sheet name="iService Rates" sheetId="1" r:id="rId3"/>
    <sheet name="iVariables" sheetId="7" r:id="rId4"/>
    <sheet name="iBillable Works" sheetId="9" r:id="rId5"/>
    <sheet name="oEvaluation" sheetId="3" r:id="rId6"/>
    <sheet name="oConformance" sheetId="8" r:id="rId7"/>
    <sheet name="Lookup" sheetId="6" state="hidden" r:id="rId8"/>
  </sheets>
  <definedNames>
    <definedName name="Lot2AConsumables">iVariables!$C$20</definedName>
    <definedName name="Lot2ACorpOH">iVariables!$C$6</definedName>
    <definedName name="Lot2ALLV">iVariables!$C$14</definedName>
    <definedName name="Lot2AManOH">iVariables!$C$5</definedName>
    <definedName name="Lot2AProfit">iVariables!$C$7</definedName>
    <definedName name="Lot2BConsumables">iVariables!$D$20</definedName>
    <definedName name="Lot2BCorpOH">iVariables!$D$6</definedName>
    <definedName name="Lot2BLLV">iVariables!$D$14</definedName>
    <definedName name="Lot2BManOH">iVariables!$D$5</definedName>
    <definedName name="Lot2BMobile">iVariables!$D$26</definedName>
    <definedName name="Lot2BProfit">iVariables!$D$7</definedName>
    <definedName name="YesNo">Lookup!$B$3:$B$4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6" i="7" l="1"/>
  <c r="B41" i="3" l="1"/>
  <c r="B40" i="3"/>
  <c r="B39" i="3"/>
  <c r="B38" i="3"/>
  <c r="B37" i="3"/>
  <c r="B36" i="3"/>
  <c r="B35" i="3"/>
  <c r="B34" i="3"/>
  <c r="B15" i="3"/>
  <c r="B14" i="3"/>
  <c r="B13" i="3"/>
  <c r="B12" i="3"/>
  <c r="B11" i="3"/>
  <c r="B10" i="3"/>
  <c r="B9" i="3"/>
  <c r="B8" i="3"/>
  <c r="B7" i="3"/>
  <c r="B6" i="3"/>
  <c r="B5" i="3"/>
  <c r="B22" i="3"/>
  <c r="B21" i="3"/>
  <c r="B28" i="3"/>
  <c r="I28" i="3"/>
  <c r="I22" i="3"/>
  <c r="I21" i="3"/>
  <c r="E14" i="7" a="1"/>
  <c r="E14" i="7" s="1"/>
  <c r="J24" i="1"/>
  <c r="J23" i="1"/>
  <c r="J9" i="1"/>
  <c r="J10" i="1"/>
  <c r="J11" i="1"/>
  <c r="J12" i="1"/>
  <c r="J13" i="1"/>
  <c r="J14" i="1"/>
  <c r="J15" i="1"/>
  <c r="J16" i="1"/>
  <c r="J17" i="1"/>
  <c r="J18" i="1"/>
  <c r="J19" i="1"/>
  <c r="J20" i="1"/>
  <c r="J21" i="1"/>
  <c r="J22" i="1"/>
  <c r="E13" i="7" a="1"/>
  <c r="E13" i="7" s="1"/>
  <c r="I38" i="3"/>
  <c r="I39" i="3"/>
  <c r="I40" i="3"/>
  <c r="I41" i="3"/>
  <c r="I34" i="3"/>
  <c r="I35" i="3"/>
  <c r="I36" i="3"/>
  <c r="I37" i="3"/>
  <c r="E8" i="8" l="1"/>
  <c r="E7" i="8"/>
  <c r="E6" i="8" l="1"/>
  <c r="I15" i="3"/>
  <c r="I14" i="3"/>
  <c r="I5" i="3"/>
  <c r="I6" i="3"/>
  <c r="I7" i="3"/>
  <c r="I8" i="3"/>
  <c r="I9" i="3"/>
  <c r="I10" i="3"/>
  <c r="I11" i="3"/>
  <c r="I12" i="3"/>
  <c r="I13" i="3"/>
  <c r="E20" i="7" a="1"/>
  <c r="E20" i="7" s="1"/>
  <c r="E6" i="9" l="1" a="1"/>
  <c r="E6" i="9" s="1"/>
  <c r="E7" i="9" a="1"/>
  <c r="E7" i="9" s="1"/>
  <c r="E8" i="9" a="1"/>
  <c r="E8" i="9" s="1"/>
  <c r="E5" i="9" a="1"/>
  <c r="E5" i="9" s="1"/>
  <c r="E10" i="8" l="1"/>
  <c r="E5" i="7" a="1"/>
  <c r="E5" i="7" s="1"/>
  <c r="E6" i="7" a="1"/>
  <c r="E6" i="7" s="1"/>
  <c r="E7" i="7" a="1"/>
  <c r="E7" i="7" s="1"/>
  <c r="E9" i="8" l="1"/>
  <c r="C2" i="8" s="1"/>
  <c r="F9" i="2"/>
  <c r="E5" i="8"/>
  <c r="E15" i="2"/>
  <c r="E16" i="2"/>
</calcChain>
</file>

<file path=xl/sharedStrings.xml><?xml version="1.0" encoding="utf-8"?>
<sst xmlns="http://schemas.openxmlformats.org/spreadsheetml/2006/main" count="463" uniqueCount="185">
  <si>
    <t>Lot Name</t>
  </si>
  <si>
    <t>Service Name</t>
  </si>
  <si>
    <t>Service Type (Core/Additional)</t>
  </si>
  <si>
    <t>Core</t>
  </si>
  <si>
    <t>Lot Reference</t>
  </si>
  <si>
    <t>Service Reference</t>
  </si>
  <si>
    <t>Unit of Measure</t>
  </si>
  <si>
    <t>Yes</t>
  </si>
  <si>
    <t>No</t>
  </si>
  <si>
    <t>YesNo</t>
  </si>
  <si>
    <t>Variable</t>
  </si>
  <si>
    <t>Bidder Name</t>
  </si>
  <si>
    <t>Bidding?</t>
  </si>
  <si>
    <t>Tab</t>
  </si>
  <si>
    <t>Cell Ref(s)</t>
  </si>
  <si>
    <t>Description</t>
  </si>
  <si>
    <t>Status</t>
  </si>
  <si>
    <t>Overall Status:</t>
  </si>
  <si>
    <t>iCover Sheet</t>
  </si>
  <si>
    <t>iVariables</t>
  </si>
  <si>
    <t>Corporate Overhead (%)</t>
  </si>
  <si>
    <t>Profit (%)</t>
  </si>
  <si>
    <t>Service Rates</t>
  </si>
  <si>
    <t>Procurement Reference</t>
  </si>
  <si>
    <t>Procurement Name</t>
  </si>
  <si>
    <t>Version Number</t>
  </si>
  <si>
    <t>v1.0</t>
  </si>
  <si>
    <t>RM6331</t>
  </si>
  <si>
    <t>Healthcare Soft Facilities Management Services Framework Contract</t>
  </si>
  <si>
    <t>Instructions for completion:</t>
  </si>
  <si>
    <t>You must complete this Price Matrix template as set out in these instructions.</t>
  </si>
  <si>
    <t xml:space="preserve">All other cells will be locked. </t>
  </si>
  <si>
    <t>Tabs that require an input are coloured green. Tabs for information purposes are coloured red.</t>
  </si>
  <si>
    <t>You must not alter, amend or change the format or layout of this Price Matrix template in any way.  You must not insert or attach any notes or comments into any of the worksheets.</t>
  </si>
  <si>
    <t>Any alteration, amendment, change or addition will be disregarded by CCS and your Price Matrix template may be deemed non-conformant.</t>
  </si>
  <si>
    <t>The following units of measure are applicable to the pricing:</t>
  </si>
  <si>
    <t>Standard Service per Unit of Measure pricing:</t>
  </si>
  <si>
    <t>At Call-Off the Framework Standard Service rates will be used as maximums per contract. For Standard Services at Call-Off, bidders will be able to reduce pricing below framework rates.</t>
  </si>
  <si>
    <t>Billable Works Tier</t>
  </si>
  <si>
    <t>Tier 1</t>
  </si>
  <si>
    <t>Tier 2</t>
  </si>
  <si>
    <t>Tier 3</t>
  </si>
  <si>
    <t>Tier 4</t>
  </si>
  <si>
    <t>C9</t>
  </si>
  <si>
    <t>iService Rates</t>
  </si>
  <si>
    <t>iBillable Works</t>
  </si>
  <si>
    <t>Check to ensure the bidder name has been input</t>
  </si>
  <si>
    <t>Check to ensure that all the relevant rate cells have been populated</t>
  </si>
  <si>
    <t>Check to ensure that all the relevant variables cells have been populated</t>
  </si>
  <si>
    <t>Check to ensure that all the relevant billable works management uplift cells have been populated</t>
  </si>
  <si>
    <t>Check to ensure that all lot declarations have been made</t>
  </si>
  <si>
    <t>Please refer to the document named  'Attachment 2 - How to Bid' for further details and information.</t>
  </si>
  <si>
    <t>Other input value restrictions may apply, such as be greater than zero. An error message will be displayed if restrictions apply.</t>
  </si>
  <si>
    <t>Percentage</t>
  </si>
  <si>
    <t>Any cells where an input is required are coloured yellow. Once completed, the yellow cells will turn white.</t>
  </si>
  <si>
    <t>Populate cell reference C9 with the bidder name.</t>
  </si>
  <si>
    <t>Any cells where an input isn't required based on prior selections made are coloured grey. Populating any unlocked grey cells will trigger an error message and the status of your submission will be 'non-compliant'.</t>
  </si>
  <si>
    <t>Units of Measure:</t>
  </si>
  <si>
    <t>oEvaluation</t>
  </si>
  <si>
    <t>This tab requires no input by the bidder.</t>
  </si>
  <si>
    <t xml:space="preserve">The tab is for output purposes only. </t>
  </si>
  <si>
    <t>oConformance</t>
  </si>
  <si>
    <t>The tab is for information purposes only.</t>
  </si>
  <si>
    <t>Cell reference C2 states the current conformance status of the bid.</t>
  </si>
  <si>
    <t>via Billable Works</t>
  </si>
  <si>
    <t>2A</t>
  </si>
  <si>
    <t>2B</t>
  </si>
  <si>
    <t>General Cleaning Service</t>
  </si>
  <si>
    <t>Ambulance and Vehicle Deep Clean</t>
  </si>
  <si>
    <t>Routine Cleaning (FR1)</t>
  </si>
  <si>
    <t>Routine Cleaning (FR2)</t>
  </si>
  <si>
    <t>Routine Cleaning (FR3)</t>
  </si>
  <si>
    <t>Routine Cleaning (FR4)</t>
  </si>
  <si>
    <t>Routine Cleaning (FR5)</t>
  </si>
  <si>
    <t>Routine Cleaning (FR6)</t>
  </si>
  <si>
    <t>Cleaning of Integral Barrier Mats</t>
  </si>
  <si>
    <t>Window Cleaning (External)</t>
  </si>
  <si>
    <t>External Grounds Cleaning</t>
  </si>
  <si>
    <t>Installation and Art Cleaning</t>
  </si>
  <si>
    <t>Preventative Pest Control</t>
  </si>
  <si>
    <t>Reactive Pest Control</t>
  </si>
  <si>
    <t>Square Metre (GIA) per annum</t>
  </si>
  <si>
    <t>Square Metre (external area) per annum</t>
  </si>
  <si>
    <t>Core (not priced at framework)</t>
  </si>
  <si>
    <t>C2</t>
  </si>
  <si>
    <t>C3</t>
  </si>
  <si>
    <t>C5</t>
  </si>
  <si>
    <t>P1</t>
  </si>
  <si>
    <t>P2</t>
  </si>
  <si>
    <t>C1</t>
  </si>
  <si>
    <t>AV1</t>
  </si>
  <si>
    <t>AV2</t>
  </si>
  <si>
    <t>Lot 2A</t>
  </si>
  <si>
    <t>Lot 2B</t>
  </si>
  <si>
    <t>C5:D8</t>
  </si>
  <si>
    <t>Populate the yellow cells in the Billable Works Management Uplift % table, cell range C5 to D8.</t>
  </si>
  <si>
    <t>Weighting %
(for evaluation)</t>
  </si>
  <si>
    <t>General Cleaning and Pest Control</t>
  </si>
  <si>
    <t>Ambulance and vehicle deep clean</t>
  </si>
  <si>
    <t>D15:D16</t>
  </si>
  <si>
    <t>C4</t>
  </si>
  <si>
    <t>Make Ready Service for Vehicles</t>
  </si>
  <si>
    <t>Cleaning of Buyers Premises</t>
  </si>
  <si>
    <t>Vehicle Decontamination Service</t>
  </si>
  <si>
    <t>AV3</t>
  </si>
  <si>
    <t>AV4</t>
  </si>
  <si>
    <t>Additional</t>
  </si>
  <si>
    <t>Priced at call-off</t>
  </si>
  <si>
    <t>Standard Service Rate per Unit of Measure (£)</t>
  </si>
  <si>
    <t>Standard Service Rate per Unit of Measure including Overhead and Profit (£)</t>
  </si>
  <si>
    <t>Service Rate Evaluation</t>
  </si>
  <si>
    <t>Billable Works Evaluation</t>
  </si>
  <si>
    <t>Bidding</t>
  </si>
  <si>
    <t>Billable Works Management Uplift %*</t>
  </si>
  <si>
    <t>*Only Profit will be applied (not Management or Corporate Overhead)</t>
  </si>
  <si>
    <t>Billable Works Management Uplift % including Profit</t>
  </si>
  <si>
    <t>Ability to Provide Service</t>
  </si>
  <si>
    <t>Overhead and Profit</t>
  </si>
  <si>
    <t>London Location Variance</t>
  </si>
  <si>
    <t>Cleaning Consumables</t>
  </si>
  <si>
    <t>Mobile Cleaning Service Uplift</t>
  </si>
  <si>
    <t>Have you indicated that you can provide services to any of the five London locations?</t>
  </si>
  <si>
    <t>London Location Variance (%)
(applied to Standard Service Rate)</t>
  </si>
  <si>
    <t>n/a</t>
  </si>
  <si>
    <t>AV1 &amp; AV2</t>
  </si>
  <si>
    <t>Cleaning Consumables Evaluation</t>
  </si>
  <si>
    <t>I5:I18</t>
  </si>
  <si>
    <t>Check to ensure that the drop down cells regarding the ability to deliver additional services have been populated</t>
  </si>
  <si>
    <t>Mobile Cleaning Service Uplift Evaluation</t>
  </si>
  <si>
    <t>2A &amp; 2B</t>
  </si>
  <si>
    <t>Contract Management</t>
  </si>
  <si>
    <t>Mobilisation</t>
  </si>
  <si>
    <t>Billable Works</t>
  </si>
  <si>
    <t>General Cleaning Service and Ambulance and vehicle deep clean</t>
  </si>
  <si>
    <t>Priced within 'Billable Works Management Uplift %' table on 'iBillable Works' tab</t>
  </si>
  <si>
    <t>B1</t>
  </si>
  <si>
    <t>Service Management Platform</t>
  </si>
  <si>
    <t>Cleaning Consumables (%) including Overhead and Profit (%)</t>
  </si>
  <si>
    <t>Mobile Cleaning Service Uplift (%) including Overhead and Profit (%)</t>
  </si>
  <si>
    <t>Hourly Rate</t>
  </si>
  <si>
    <t>Service (per annum)</t>
  </si>
  <si>
    <t>MP1</t>
  </si>
  <si>
    <t>BW1</t>
  </si>
  <si>
    <t>Priced within 'Overhead and Profit' table on 'iVariables' tab</t>
  </si>
  <si>
    <t>AV1, AV2 &amp; AV3</t>
  </si>
  <si>
    <t>Mobile Cleaning Service Uplift (%)
(applied to the Standard Service Rate against service
references AV1 and AV2)</t>
  </si>
  <si>
    <t>Cleaning Consumables (%)
(applied to the Standard Service Rate against service references C1, AV1, AV2 and AV3)</t>
  </si>
  <si>
    <t>Management Overhead (%)
(Contract Management - Service Reference A1 - A15)
(Schedule 1 – Specification Part B Contract Management Requirements - Section 1.6)</t>
  </si>
  <si>
    <t>per Decontamination</t>
  </si>
  <si>
    <t>H23:H24</t>
  </si>
  <si>
    <t>C5:D7, C13:D14, C20:D20 and D26</t>
  </si>
  <si>
    <t>A1 - A15
Section 1.6*</t>
  </si>
  <si>
    <t>*See Schedule 1 – Specification - Part B Contract Management Requirements - Section 1.6</t>
  </si>
  <si>
    <t>All values and percentages submitted must exclude Overhead and Profit. Overhead and Profit values will form part of your pricing submission (see 'iVariables' tab) separately and will be added to your input values automatically before evaluation.</t>
  </si>
  <si>
    <t>All values and percentages submitted must exclude VAT, be in Great British Pounds Sterling and be to a maximum of 2 decimal places.</t>
  </si>
  <si>
    <t>The Standard Service Rate should be based on the delivery of the Standard Service as set out in Schedule 1 - Specification.</t>
  </si>
  <si>
    <t>Framework Contract rates exclude Management Overhead, Corporate Overhead and Profit, which the Supplier provides separately.</t>
  </si>
  <si>
    <t>Use the drop down options in the cell range D15 to D16 to state which lot(s) you are bidding on.</t>
  </si>
  <si>
    <t>Populate the yellow cells in the Service Rates table to state whether you can provide the service, cell range H23 to H24.</t>
  </si>
  <si>
    <t>Populate the yellow cells in the 'Overhead and Profit' table with your Overhead and Profit rates, cell range C5 to D7.</t>
  </si>
  <si>
    <t>Populate the yellow cells in the 'London Location Variance' table using the drop down lists to confirm whether you can service the London region, cell range C13 to D13.</t>
  </si>
  <si>
    <t>Your selections should align with what you have stated in Attachment 2e Geographical Boundaries.</t>
  </si>
  <si>
    <t>If required, based on your selections in row 13, populate the yellow cells in the 'London Location Variance' table with your London uplift rate, cell range C14 to D14.</t>
  </si>
  <si>
    <t>Populate the yellow cells in the 'Cleaning Consumables' table with your Cleaning Consumables rate, cell range C20 to D20.</t>
  </si>
  <si>
    <t>The rate input will be applied as an uplift against the Standard Service Rate for service references C1, AV1, AV2 and AV3.</t>
  </si>
  <si>
    <t>The rate input will be applied as an uplift against the Standard Service Rate for service references AV1 and AV2.</t>
  </si>
  <si>
    <t>Populate the yellow cell in the 'Mobile Cleaning Service Uplift' table with your Mobile Cleaning Service rate, cell range D26.</t>
  </si>
  <si>
    <t>The values in column I are carried forward for evaluation.</t>
  </si>
  <si>
    <t>The weighting attributable to each rate being evaluated can be seen in the adjacent cell in column J.</t>
  </si>
  <si>
    <t>If the status is 'Non-confomant', cell range E5 to E10 will identify which area(s) need addressing.</t>
  </si>
  <si>
    <t>Service Types:</t>
  </si>
  <si>
    <t>The following service types are applicable to the pricing:</t>
  </si>
  <si>
    <t>Core services are a mandatory requirement that the bidder must be able to undertake.</t>
  </si>
  <si>
    <t>Additional services are optional services that the bidder indicates whether they can provide or not.</t>
  </si>
  <si>
    <t>Hourly Rate - This is a rate per hour for providing one person to provide that service, are not annual rates, and at Call-Off will be multiplied by the number of resource hours required.</t>
  </si>
  <si>
    <t>Service (per annum) - This is a rate for providing the service for 1 year. All 'service (per annum)' unit of measures are individually priced at Call-Off for each building.</t>
  </si>
  <si>
    <t>Square Metre (external area) per annum - This is a rate for providing the service for 1 year to a square metre, and at Call-Off the rate will be multiplied by the external areas size in square metres to calculate the cost.</t>
  </si>
  <si>
    <t>Square Metre (GIA) per annum - This is a rate for providing the service for 1 year to a square metre, and at Call-Off the rate will be multiplied by the GIA per building to calculate the cost per building.</t>
  </si>
  <si>
    <t>via Billable Works - Any services to be provided via Billable Works will sit outside of the fixed fee and will be charged in line with Call-Off Schedule 25 - Billable Works and Projects.</t>
  </si>
  <si>
    <t>per Decontamination - This is a rate per decontamination service per vehicle and at call-off will be multiplied by the number of decontamination services to be undertaken.</t>
  </si>
  <si>
    <t>Percentage - Percentage rates will be applied in relation to associated rates or costs.</t>
  </si>
  <si>
    <t>Populate the yellow cells in the Service Rates table, cell range I9 to I22.</t>
  </si>
  <si>
    <t>The following named ranges are used in some of the formulas:</t>
  </si>
  <si>
    <t>All values and percentages must be applicable to all the Geographical Boundaries you have indicated in Attachment 2f, with the exception of the London location variance (see 'London Location Variance' table on the 'iVariables' tab).</t>
  </si>
  <si>
    <t>Applicable to all of the Geographical Boundaries you have indicated you can deliver that Service in Attachment 2f Geographical Boundaries.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</si>
</sst>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8" x14ac:knownFonts="1">
    <font>
      <sz val="8"/>
      <color theme="1"/>
      <name val="Arial"/>
      <family val="2"/>
    </font>
    <font>
      <sz val="8"/>
      <color theme="1"/>
      <name val="Arial"/>
      <family val="2"/>
    </font>
    <font>
      <b/>
      <sz val="8"/>
      <color theme="1"/>
      <name val="Arial"/>
      <family val="2"/>
    </font>
    <font>
      <sz val="8"/>
      <color theme="0"/>
      <name val="Arial"/>
      <family val="2"/>
    </font>
    <font>
      <sz val="8"/>
      <color rgb="FFC00000"/>
      <name val="Arial"/>
      <family val="2"/>
    </font>
    <font>
      <sz val="8"/>
      <name val="Arial"/>
      <family val="2"/>
    </font>
    <font>
      <sz val="8"/>
      <color theme="5" tint="-0.499984740745262"/>
      <name val="Arial"/>
      <family val="2"/>
    </font>
    <font>
      <b/>
      <sz val="8"/>
      <name val="Arial"/>
      <family val="2"/>
    </font>
  </fonts>
  <fills count="5">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0" tint="-0.249977111117893"/>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2">
    <xf numFmtId="0" fontId="0" fillId="0" borderId="0"/>
    <xf numFmtId="9" fontId="1" fillId="0" borderId="0" applyFont="0" applyFill="0" applyBorder="0" applyAlignment="0" applyProtection="0"/>
  </cellStyleXfs>
  <cellXfs count="105">
    <xf numFmtId="0" fontId="0" fillId="0" borderId="0" xfId="0"/>
    <xf numFmtId="0" fontId="0" fillId="0" borderId="1" xfId="0" applyBorder="1"/>
    <xf numFmtId="0" fontId="0" fillId="0" borderId="1" xfId="0" applyBorder="1" applyAlignment="1">
      <alignment horizontal="center"/>
    </xf>
    <xf numFmtId="0" fontId="0" fillId="2" borderId="2" xfId="0" applyFill="1" applyBorder="1" applyAlignment="1">
      <alignment horizontal="center" vertical="center"/>
    </xf>
    <xf numFmtId="0" fontId="0" fillId="2" borderId="1" xfId="0" applyFill="1" applyBorder="1" applyAlignment="1">
      <alignment horizontal="center" vertical="center"/>
    </xf>
    <xf numFmtId="0" fontId="3"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top"/>
    </xf>
    <xf numFmtId="0" fontId="0" fillId="2" borderId="2" xfId="0" applyFill="1" applyBorder="1" applyAlignment="1">
      <alignment vertical="top"/>
    </xf>
    <xf numFmtId="0" fontId="0" fillId="2" borderId="3" xfId="0" applyFill="1" applyBorder="1" applyAlignment="1">
      <alignment horizontal="center" vertical="top"/>
    </xf>
    <xf numFmtId="0" fontId="0" fillId="2" borderId="3" xfId="0" applyFill="1" applyBorder="1" applyAlignment="1">
      <alignment vertical="top"/>
    </xf>
    <xf numFmtId="0" fontId="0" fillId="2" borderId="1" xfId="0" applyFill="1" applyBorder="1" applyAlignment="1">
      <alignment horizontal="center" vertical="top"/>
    </xf>
    <xf numFmtId="0" fontId="0" fillId="2" borderId="1" xfId="0" applyFill="1" applyBorder="1" applyAlignment="1">
      <alignment vertical="top"/>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xf>
    <xf numFmtId="0" fontId="0" fillId="2" borderId="0" xfId="0" applyFill="1"/>
    <xf numFmtId="0" fontId="4" fillId="2" borderId="0" xfId="0" applyFont="1" applyFill="1"/>
    <xf numFmtId="0" fontId="3" fillId="3" borderId="1" xfId="0" applyFont="1" applyFill="1" applyBorder="1" applyAlignment="1"/>
    <xf numFmtId="0" fontId="2" fillId="2" borderId="0" xfId="0" applyFont="1" applyFill="1"/>
    <xf numFmtId="0" fontId="3" fillId="3" borderId="1" xfId="0" applyFont="1" applyFill="1" applyBorder="1" applyAlignment="1">
      <alignment horizontal="center" vertical="center"/>
    </xf>
    <xf numFmtId="0" fontId="0" fillId="2" borderId="1" xfId="0" applyFill="1" applyBorder="1" applyAlignment="1">
      <alignment vertical="center"/>
    </xf>
    <xf numFmtId="164" fontId="0" fillId="2" borderId="1" xfId="0" applyNumberFormat="1" applyFill="1" applyBorder="1" applyAlignment="1">
      <alignment horizontal="center" vertical="center"/>
    </xf>
    <xf numFmtId="0" fontId="0" fillId="2" borderId="1" xfId="0" applyFill="1" applyBorder="1" applyAlignment="1">
      <alignment horizontal="center"/>
    </xf>
    <xf numFmtId="0" fontId="0" fillId="2" borderId="2" xfId="0" applyFill="1" applyBorder="1" applyAlignment="1">
      <alignment vertical="center"/>
    </xf>
    <xf numFmtId="0" fontId="0" fillId="2" borderId="1" xfId="0" applyFill="1" applyBorder="1" applyAlignment="1"/>
    <xf numFmtId="0" fontId="0" fillId="2" borderId="7" xfId="0" applyFill="1" applyBorder="1" applyAlignment="1">
      <alignment horizontal="center" vertical="center"/>
    </xf>
    <xf numFmtId="0" fontId="0" fillId="2" borderId="7" xfId="0" applyFill="1" applyBorder="1" applyAlignment="1">
      <alignment horizontal="center"/>
    </xf>
    <xf numFmtId="0" fontId="0" fillId="2" borderId="4" xfId="0" applyFill="1" applyBorder="1" applyAlignment="1">
      <alignment vertical="top"/>
    </xf>
    <xf numFmtId="0" fontId="0" fillId="2" borderId="1" xfId="0" applyFill="1" applyBorder="1"/>
    <xf numFmtId="0" fontId="3" fillId="3" borderId="2" xfId="0" applyFont="1" applyFill="1" applyBorder="1" applyAlignment="1">
      <alignment horizontal="center" vertical="center" wrapText="1"/>
    </xf>
    <xf numFmtId="0" fontId="0" fillId="2" borderId="4" xfId="0" applyFill="1" applyBorder="1" applyAlignment="1">
      <alignment horizontal="center" vertical="top"/>
    </xf>
    <xf numFmtId="0" fontId="0" fillId="2" borderId="3" xfId="0" applyFill="1" applyBorder="1" applyAlignment="1">
      <alignment horizontal="center" vertical="center"/>
    </xf>
    <xf numFmtId="0" fontId="3" fillId="2" borderId="2" xfId="0" applyFont="1" applyFill="1" applyBorder="1" applyAlignment="1">
      <alignment vertical="center"/>
    </xf>
    <xf numFmtId="0" fontId="3" fillId="2" borderId="4" xfId="0" applyFont="1" applyFill="1" applyBorder="1" applyAlignment="1">
      <alignment vertical="center"/>
    </xf>
    <xf numFmtId="0" fontId="5" fillId="2" borderId="2" xfId="0" applyFont="1" applyFill="1" applyBorder="1" applyAlignment="1">
      <alignment horizontal="center" vertical="center"/>
    </xf>
    <xf numFmtId="0" fontId="5" fillId="2" borderId="2" xfId="0" applyFont="1" applyFill="1" applyBorder="1" applyAlignment="1">
      <alignment vertical="center"/>
    </xf>
    <xf numFmtId="0" fontId="3" fillId="2" borderId="3" xfId="0" applyFont="1" applyFill="1" applyBorder="1" applyAlignment="1">
      <alignment horizontal="center"/>
    </xf>
    <xf numFmtId="0" fontId="0" fillId="2" borderId="4" xfId="0" applyFont="1" applyFill="1" applyBorder="1" applyAlignment="1">
      <alignment vertical="center"/>
    </xf>
    <xf numFmtId="0" fontId="0" fillId="2" borderId="4" xfId="0" applyFont="1" applyFill="1" applyBorder="1" applyAlignment="1">
      <alignment horizontal="center" vertical="center"/>
    </xf>
    <xf numFmtId="0" fontId="0" fillId="0" borderId="1" xfId="0" applyBorder="1" applyAlignment="1"/>
    <xf numFmtId="0" fontId="5" fillId="2" borderId="1" xfId="0" applyFont="1" applyFill="1" applyBorder="1" applyAlignment="1">
      <alignment horizontal="center" vertical="top"/>
    </xf>
    <xf numFmtId="164" fontId="0" fillId="4" borderId="1" xfId="0" applyNumberFormat="1" applyFill="1" applyBorder="1" applyAlignment="1">
      <alignment horizontal="center"/>
    </xf>
    <xf numFmtId="0" fontId="3" fillId="2" borderId="4" xfId="0" applyFont="1" applyFill="1" applyBorder="1" applyAlignment="1">
      <alignment horizontal="center"/>
    </xf>
    <xf numFmtId="0" fontId="5" fillId="2" borderId="7" xfId="0" applyFont="1" applyFill="1" applyBorder="1" applyAlignment="1">
      <alignment horizontal="center"/>
    </xf>
    <xf numFmtId="0" fontId="3" fillId="2" borderId="3" xfId="0" applyFont="1" applyFill="1" applyBorder="1" applyAlignment="1">
      <alignment horizontal="center" vertical="center"/>
    </xf>
    <xf numFmtId="0" fontId="3" fillId="2" borderId="3" xfId="0" applyFont="1" applyFill="1" applyBorder="1" applyAlignment="1">
      <alignment vertical="center"/>
    </xf>
    <xf numFmtId="0" fontId="0" fillId="2" borderId="2" xfId="0" applyFill="1" applyBorder="1" applyAlignment="1">
      <alignment horizontal="center"/>
    </xf>
    <xf numFmtId="0" fontId="0" fillId="2" borderId="4" xfId="0" applyFill="1" applyBorder="1" applyAlignment="1">
      <alignment horizontal="center"/>
    </xf>
    <xf numFmtId="0" fontId="0" fillId="2" borderId="3" xfId="0" applyFill="1" applyBorder="1" applyAlignment="1">
      <alignment horizontal="center"/>
    </xf>
    <xf numFmtId="0" fontId="0" fillId="2" borderId="8" xfId="0" applyFill="1" applyBorder="1" applyAlignment="1">
      <alignment horizontal="center"/>
    </xf>
    <xf numFmtId="0" fontId="0" fillId="2" borderId="9" xfId="0" applyFill="1" applyBorder="1" applyAlignment="1">
      <alignment horizontal="center"/>
    </xf>
    <xf numFmtId="0" fontId="0" fillId="2" borderId="9" xfId="0" applyFill="1" applyBorder="1"/>
    <xf numFmtId="0" fontId="0" fillId="2" borderId="11" xfId="0" applyFill="1" applyBorder="1" applyAlignment="1">
      <alignment horizontal="center"/>
    </xf>
    <xf numFmtId="0" fontId="0" fillId="2" borderId="0" xfId="0" applyFill="1" applyBorder="1" applyAlignment="1">
      <alignment horizontal="center"/>
    </xf>
    <xf numFmtId="0" fontId="0" fillId="2" borderId="0" xfId="0" applyFill="1" applyBorder="1"/>
    <xf numFmtId="0" fontId="0" fillId="2" borderId="14" xfId="0" applyFill="1" applyBorder="1" applyAlignment="1">
      <alignment horizontal="center"/>
    </xf>
    <xf numFmtId="0" fontId="0" fillId="2" borderId="14" xfId="0" applyFill="1" applyBorder="1"/>
    <xf numFmtId="10" fontId="0" fillId="2" borderId="2" xfId="0" applyNumberFormat="1" applyFill="1" applyBorder="1" applyAlignment="1">
      <alignment horizontal="center"/>
    </xf>
    <xf numFmtId="10" fontId="0" fillId="2" borderId="4" xfId="0" applyNumberFormat="1" applyFill="1" applyBorder="1" applyAlignment="1">
      <alignment horizontal="center"/>
    </xf>
    <xf numFmtId="10" fontId="0" fillId="2" borderId="3" xfId="0" applyNumberFormat="1" applyFill="1" applyBorder="1" applyAlignment="1">
      <alignment horizontal="center"/>
    </xf>
    <xf numFmtId="0" fontId="3" fillId="2" borderId="0" xfId="0" applyFont="1" applyFill="1" applyBorder="1"/>
    <xf numFmtId="0" fontId="3" fillId="2" borderId="14" xfId="0" applyFont="1" applyFill="1" applyBorder="1"/>
    <xf numFmtId="0" fontId="3" fillId="2" borderId="11" xfId="0" applyFont="1" applyFill="1" applyBorder="1" applyAlignment="1">
      <alignment horizontal="center"/>
    </xf>
    <xf numFmtId="0" fontId="3" fillId="2" borderId="13" xfId="0" applyFont="1" applyFill="1" applyBorder="1" applyAlignment="1">
      <alignment horizontal="center"/>
    </xf>
    <xf numFmtId="0" fontId="3" fillId="2" borderId="2" xfId="0" applyFont="1" applyFill="1" applyBorder="1" applyAlignment="1">
      <alignment horizontal="center"/>
    </xf>
    <xf numFmtId="0" fontId="5" fillId="2" borderId="1" xfId="0" applyFont="1" applyFill="1" applyBorder="1" applyAlignment="1">
      <alignment wrapText="1"/>
    </xf>
    <xf numFmtId="0" fontId="0" fillId="0" borderId="1" xfId="0" applyBorder="1" applyAlignment="1">
      <alignment wrapText="1"/>
    </xf>
    <xf numFmtId="0" fontId="4" fillId="2" borderId="0" xfId="0" applyFont="1" applyFill="1" applyAlignment="1">
      <alignment vertical="center"/>
    </xf>
    <xf numFmtId="0" fontId="7" fillId="2" borderId="0" xfId="0" applyFont="1" applyFill="1"/>
    <xf numFmtId="10" fontId="5" fillId="4" borderId="1" xfId="0" applyNumberFormat="1" applyFont="1" applyFill="1" applyBorder="1" applyAlignment="1">
      <alignment horizontal="center" vertical="center"/>
    </xf>
    <xf numFmtId="10" fontId="0" fillId="2" borderId="1" xfId="0" applyNumberFormat="1" applyFill="1" applyBorder="1" applyAlignment="1">
      <alignment horizontal="center"/>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vertical="center" wrapText="1"/>
    </xf>
    <xf numFmtId="0" fontId="0" fillId="0"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0" fillId="0" borderId="1" xfId="0" applyFill="1" applyBorder="1" applyAlignment="1">
      <alignment horizontal="center" vertical="center"/>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vertical="center" wrapText="1"/>
    </xf>
    <xf numFmtId="0" fontId="0" fillId="2" borderId="0" xfId="0" applyFill="1" applyAlignment="1"/>
    <xf numFmtId="0" fontId="0" fillId="0" borderId="1" xfId="0" applyBorder="1" applyAlignment="1" applyProtection="1">
      <alignment horizontal="center"/>
      <protection locked="0"/>
    </xf>
    <xf numFmtId="0" fontId="0" fillId="2" borderId="1" xfId="0" applyFill="1" applyBorder="1" applyAlignment="1" applyProtection="1">
      <alignment horizontal="center" vertical="center"/>
      <protection locked="0"/>
    </xf>
    <xf numFmtId="164" fontId="0" fillId="2" borderId="1" xfId="0" applyNumberFormat="1" applyFill="1" applyBorder="1" applyAlignment="1" applyProtection="1">
      <alignment horizontal="center"/>
      <protection locked="0"/>
    </xf>
    <xf numFmtId="10" fontId="0" fillId="0" borderId="1" xfId="1" applyNumberFormat="1" applyFont="1" applyBorder="1" applyAlignment="1" applyProtection="1">
      <alignment horizontal="center"/>
      <protection locked="0"/>
    </xf>
    <xf numFmtId="10" fontId="0" fillId="0" borderId="1" xfId="0" applyNumberFormat="1" applyBorder="1" applyAlignment="1" applyProtection="1">
      <alignment horizontal="center"/>
      <protection locked="0"/>
    </xf>
    <xf numFmtId="0" fontId="5" fillId="2" borderId="1" xfId="0" applyFont="1" applyFill="1" applyBorder="1" applyAlignment="1" applyProtection="1">
      <alignment horizontal="center" vertical="center"/>
      <protection locked="0"/>
    </xf>
    <xf numFmtId="10" fontId="0" fillId="0" borderId="1" xfId="1" applyNumberFormat="1" applyFont="1" applyBorder="1" applyAlignment="1" applyProtection="1">
      <alignment horizontal="center" vertical="center"/>
      <protection locked="0"/>
    </xf>
    <xf numFmtId="10" fontId="0" fillId="0" borderId="1" xfId="0" applyNumberFormat="1" applyBorder="1" applyAlignment="1" applyProtection="1">
      <alignment horizontal="center" vertical="center"/>
      <protection locked="0"/>
    </xf>
    <xf numFmtId="10" fontId="5" fillId="2" borderId="1" xfId="0" applyNumberFormat="1" applyFont="1" applyFill="1" applyBorder="1" applyAlignment="1" applyProtection="1">
      <alignment horizontal="center" vertical="center"/>
      <protection locked="0"/>
    </xf>
    <xf numFmtId="9" fontId="0" fillId="2" borderId="1" xfId="0" applyNumberFormat="1" applyFill="1" applyBorder="1" applyAlignment="1">
      <alignment horizontal="center"/>
    </xf>
    <xf numFmtId="165" fontId="0" fillId="2" borderId="10" xfId="0" applyNumberFormat="1" applyFill="1" applyBorder="1" applyAlignment="1">
      <alignment horizontal="center"/>
    </xf>
    <xf numFmtId="165" fontId="0" fillId="2" borderId="12" xfId="0" applyNumberFormat="1" applyFill="1" applyBorder="1" applyAlignment="1">
      <alignment horizontal="center"/>
    </xf>
    <xf numFmtId="165" fontId="0" fillId="2" borderId="15" xfId="0" applyNumberFormat="1" applyFill="1" applyBorder="1" applyAlignment="1">
      <alignment horizontal="center"/>
    </xf>
    <xf numFmtId="0" fontId="6" fillId="2" borderId="0" xfId="0" applyFont="1" applyFill="1"/>
    <xf numFmtId="0" fontId="5" fillId="2" borderId="0" xfId="0" applyFont="1" applyFill="1"/>
    <xf numFmtId="0" fontId="5" fillId="2" borderId="0" xfId="0" applyFont="1" applyFill="1" applyAlignment="1"/>
    <xf numFmtId="0" fontId="0" fillId="0" borderId="5" xfId="0" applyBorder="1" applyAlignment="1"/>
    <xf numFmtId="0" fontId="0" fillId="0" borderId="6" xfId="0" applyBorder="1" applyAlignment="1"/>
    <xf numFmtId="0" fontId="0" fillId="0" borderId="7" xfId="0" applyBorder="1" applyAlignment="1"/>
    <xf numFmtId="0" fontId="0" fillId="0" borderId="5" xfId="0" applyBorder="1" applyAlignment="1" applyProtection="1">
      <protection locked="0"/>
    </xf>
    <xf numFmtId="0" fontId="0" fillId="0" borderId="6" xfId="0" applyBorder="1" applyAlignment="1" applyProtection="1">
      <protection locked="0"/>
    </xf>
    <xf numFmtId="0" fontId="0" fillId="0" borderId="7" xfId="0" applyBorder="1" applyAlignment="1" applyProtection="1">
      <protection locked="0"/>
    </xf>
  </cellXfs>
  <cellStyles count="2">
    <cellStyle name="Normal" xfId="0" builtinId="0"/>
    <cellStyle name="Percent" xfId="1" builtinId="5"/>
  </cellStyles>
  <dxfs count="15">
    <dxf>
      <font>
        <color rgb="FF185C37"/>
      </font>
      <fill>
        <patternFill patternType="none">
          <bgColor auto="1"/>
        </patternFill>
      </fill>
    </dxf>
    <dxf>
      <font>
        <color rgb="FFC00000"/>
      </font>
      <fill>
        <patternFill patternType="none">
          <bgColor auto="1"/>
        </patternFill>
      </fill>
    </dxf>
    <dxf>
      <fill>
        <patternFill>
          <bgColor theme="0" tint="-0.24994659260841701"/>
        </patternFill>
      </fill>
    </dxf>
    <dxf>
      <font>
        <color theme="0" tint="-0.24994659260841701"/>
      </font>
    </dxf>
    <dxf>
      <fill>
        <patternFill>
          <bgColor theme="0" tint="-0.24994659260841701"/>
        </patternFill>
      </fill>
    </dxf>
    <dxf>
      <fill>
        <patternFill>
          <bgColor theme="0" tint="-0.24994659260841701"/>
        </patternFill>
      </fill>
    </dxf>
    <dxf>
      <fill>
        <patternFill>
          <bgColor rgb="FFFFFFCC"/>
        </patternFill>
      </fill>
    </dxf>
    <dxf>
      <fill>
        <patternFill>
          <bgColor theme="0" tint="-0.24994659260841701"/>
        </patternFill>
      </fill>
    </dxf>
    <dxf>
      <fill>
        <patternFill>
          <bgColor theme="0" tint="-0.24994659260841701"/>
        </patternFill>
      </fill>
    </dxf>
    <dxf>
      <fill>
        <patternFill>
          <bgColor rgb="FFFFFFCC"/>
        </patternFill>
      </fill>
    </dxf>
    <dxf>
      <font>
        <color theme="0"/>
      </font>
    </dxf>
    <dxf>
      <font>
        <color theme="0" tint="-0.24994659260841701"/>
      </font>
    </dxf>
    <dxf>
      <fill>
        <patternFill>
          <bgColor theme="0" tint="-0.24994659260841701"/>
        </patternFill>
      </fill>
    </dxf>
    <dxf>
      <fill>
        <patternFill>
          <bgColor rgb="FFFFFFCC"/>
        </patternFill>
      </fill>
    </dxf>
    <dxf>
      <fill>
        <patternFill>
          <bgColor rgb="FFFFFFCC"/>
        </patternFill>
      </fill>
    </dxf>
  </dxfs>
  <tableStyles count="0" defaultTableStyle="TableStyleMedium2" defaultPivotStyle="PivotStyleLight16"/>
  <colors>
    <mruColors>
      <color rgb="FF185C37"/>
      <color rgb="FFFFFFCC"/>
      <color rgb="FF1D6F42"/>
      <color rgb="FFFF9999"/>
      <color rgb="FF003300"/>
      <color rgb="FF008000"/>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89</xdr:row>
      <xdr:rowOff>0</xdr:rowOff>
    </xdr:from>
    <xdr:to>
      <xdr:col>5</xdr:col>
      <xdr:colOff>85725</xdr:colOff>
      <xdr:row>104</xdr:row>
      <xdr:rowOff>66675</xdr:rowOff>
    </xdr:to>
    <xdr:pic>
      <xdr:nvPicPr>
        <xdr:cNvPr id="3" name="Picture 2">
          <a:extLst>
            <a:ext uri="{FF2B5EF4-FFF2-40B4-BE49-F238E27FC236}">
              <a16:creationId xmlns:a16="http://schemas.microsoft.com/office/drawing/2014/main" id="{4A3720D3-B6CA-499C-A5C6-BBB2BADC36F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9075" y="12696825"/>
          <a:ext cx="2219325" cy="2209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204857</xdr:colOff>
      <xdr:row>6</xdr:row>
      <xdr:rowOff>94836</xdr:rowOff>
    </xdr:to>
    <xdr:pic>
      <xdr:nvPicPr>
        <xdr:cNvPr id="2" name="Picture 1">
          <a:extLst>
            <a:ext uri="{FF2B5EF4-FFF2-40B4-BE49-F238E27FC236}">
              <a16:creationId xmlns:a16="http://schemas.microsoft.com/office/drawing/2014/main" id="{C178180C-54D9-427A-BEAE-7AB7050E4A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146050"/>
          <a:ext cx="1385957" cy="82508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56F6E-D6E7-4F6A-A53B-EAE3F68DDDA1}">
  <sheetPr codeName="Sheet1">
    <tabColor theme="7" tint="0.39997558519241921"/>
  </sheetPr>
  <dimension ref="B2:C112"/>
  <sheetViews>
    <sheetView tabSelected="1" workbookViewId="0">
      <selection activeCell="B1" sqref="B1"/>
    </sheetView>
  </sheetViews>
  <sheetFormatPr defaultRowHeight="11.25" x14ac:dyDescent="0.2"/>
  <cols>
    <col min="1" max="1" width="3.83203125" style="17" customWidth="1"/>
    <col min="2" max="16384" width="9.33203125" style="17"/>
  </cols>
  <sheetData>
    <row r="2" spans="2:2" ht="10.5" x14ac:dyDescent="0.25">
      <c r="B2" s="70" t="s">
        <v>29</v>
      </c>
    </row>
    <row r="3" spans="2:2" x14ac:dyDescent="0.2">
      <c r="B3" s="96"/>
    </row>
    <row r="4" spans="2:2" x14ac:dyDescent="0.2">
      <c r="B4" s="97" t="s">
        <v>30</v>
      </c>
    </row>
    <row r="5" spans="2:2" x14ac:dyDescent="0.2">
      <c r="B5" s="97" t="s">
        <v>51</v>
      </c>
    </row>
    <row r="6" spans="2:2" x14ac:dyDescent="0.2">
      <c r="B6" s="97" t="s">
        <v>54</v>
      </c>
    </row>
    <row r="7" spans="2:2" x14ac:dyDescent="0.2">
      <c r="B7" s="97" t="s">
        <v>56</v>
      </c>
    </row>
    <row r="8" spans="2:2" x14ac:dyDescent="0.2">
      <c r="B8" s="97" t="s">
        <v>31</v>
      </c>
    </row>
    <row r="9" spans="2:2" x14ac:dyDescent="0.2">
      <c r="B9" s="98" t="s">
        <v>32</v>
      </c>
    </row>
    <row r="10" spans="2:2" x14ac:dyDescent="0.2">
      <c r="B10" s="96"/>
    </row>
    <row r="11" spans="2:2" x14ac:dyDescent="0.2">
      <c r="B11" s="97" t="s">
        <v>153</v>
      </c>
    </row>
    <row r="12" spans="2:2" x14ac:dyDescent="0.2">
      <c r="B12" s="98" t="s">
        <v>183</v>
      </c>
    </row>
    <row r="13" spans="2:2" x14ac:dyDescent="0.2">
      <c r="B13" s="97" t="s">
        <v>154</v>
      </c>
    </row>
    <row r="14" spans="2:2" x14ac:dyDescent="0.2">
      <c r="B14" s="96"/>
    </row>
    <row r="15" spans="2:2" x14ac:dyDescent="0.2">
      <c r="B15" s="98" t="s">
        <v>52</v>
      </c>
    </row>
    <row r="16" spans="2:2" x14ac:dyDescent="0.2">
      <c r="B16" s="97" t="s">
        <v>33</v>
      </c>
    </row>
    <row r="17" spans="2:3" x14ac:dyDescent="0.2">
      <c r="B17" s="97" t="s">
        <v>34</v>
      </c>
    </row>
    <row r="18" spans="2:3" x14ac:dyDescent="0.2">
      <c r="B18" s="97"/>
    </row>
    <row r="19" spans="2:3" x14ac:dyDescent="0.2">
      <c r="B19" s="97"/>
    </row>
    <row r="20" spans="2:3" x14ac:dyDescent="0.2">
      <c r="B20" s="70" t="s">
        <v>170</v>
      </c>
    </row>
    <row r="21" spans="2:3" x14ac:dyDescent="0.2">
      <c r="B21" s="97"/>
    </row>
    <row r="22" spans="2:3" x14ac:dyDescent="0.2">
      <c r="B22" s="97" t="s">
        <v>171</v>
      </c>
    </row>
    <row r="23" spans="2:3" x14ac:dyDescent="0.2">
      <c r="B23" s="97"/>
    </row>
    <row r="24" spans="2:3" x14ac:dyDescent="0.2">
      <c r="B24" s="97" t="s">
        <v>3</v>
      </c>
      <c r="C24" s="17" t="s">
        <v>172</v>
      </c>
    </row>
    <row r="25" spans="2:3" x14ac:dyDescent="0.2">
      <c r="B25" s="97" t="s">
        <v>106</v>
      </c>
      <c r="C25" s="17" t="s">
        <v>173</v>
      </c>
    </row>
    <row r="26" spans="2:3" x14ac:dyDescent="0.2">
      <c r="B26" s="97"/>
    </row>
    <row r="27" spans="2:3" x14ac:dyDescent="0.2">
      <c r="B27" s="96"/>
    </row>
    <row r="28" spans="2:3" x14ac:dyDescent="0.2">
      <c r="B28" s="70" t="s">
        <v>57</v>
      </c>
    </row>
    <row r="29" spans="2:3" x14ac:dyDescent="0.2">
      <c r="B29" s="96"/>
    </row>
    <row r="30" spans="2:3" x14ac:dyDescent="0.2">
      <c r="B30" s="97" t="s">
        <v>35</v>
      </c>
    </row>
    <row r="31" spans="2:3" x14ac:dyDescent="0.2">
      <c r="B31" s="97"/>
    </row>
    <row r="32" spans="2:3" x14ac:dyDescent="0.2">
      <c r="B32" s="97" t="s">
        <v>174</v>
      </c>
    </row>
    <row r="33" spans="2:2" x14ac:dyDescent="0.2">
      <c r="B33" s="97" t="s">
        <v>179</v>
      </c>
    </row>
    <row r="34" spans="2:2" x14ac:dyDescent="0.2">
      <c r="B34" s="97" t="s">
        <v>180</v>
      </c>
    </row>
    <row r="35" spans="2:2" x14ac:dyDescent="0.2">
      <c r="B35" s="97" t="s">
        <v>175</v>
      </c>
    </row>
    <row r="36" spans="2:2" x14ac:dyDescent="0.2">
      <c r="B36" s="97" t="s">
        <v>176</v>
      </c>
    </row>
    <row r="37" spans="2:2" x14ac:dyDescent="0.2">
      <c r="B37" s="97" t="s">
        <v>177</v>
      </c>
    </row>
    <row r="38" spans="2:2" x14ac:dyDescent="0.2">
      <c r="B38" s="97" t="s">
        <v>178</v>
      </c>
    </row>
    <row r="39" spans="2:2" x14ac:dyDescent="0.2">
      <c r="B39" s="97"/>
    </row>
    <row r="40" spans="2:2" x14ac:dyDescent="0.2">
      <c r="B40" s="96"/>
    </row>
    <row r="41" spans="2:2" x14ac:dyDescent="0.2">
      <c r="B41" s="70" t="s">
        <v>36</v>
      </c>
    </row>
    <row r="42" spans="2:2" x14ac:dyDescent="0.2">
      <c r="B42" s="96"/>
    </row>
    <row r="43" spans="2:2" x14ac:dyDescent="0.2">
      <c r="B43" s="97" t="s">
        <v>155</v>
      </c>
    </row>
    <row r="44" spans="2:2" x14ac:dyDescent="0.2">
      <c r="B44" s="98" t="s">
        <v>184</v>
      </c>
    </row>
    <row r="45" spans="2:2" x14ac:dyDescent="0.2">
      <c r="B45" s="97" t="s">
        <v>156</v>
      </c>
    </row>
    <row r="46" spans="2:2" x14ac:dyDescent="0.2">
      <c r="B46" s="97" t="s">
        <v>37</v>
      </c>
    </row>
    <row r="49" spans="2:2" ht="10.5" x14ac:dyDescent="0.25">
      <c r="B49" s="20" t="s">
        <v>18</v>
      </c>
    </row>
    <row r="51" spans="2:2" x14ac:dyDescent="0.2">
      <c r="B51" s="17" t="s">
        <v>55</v>
      </c>
    </row>
    <row r="52" spans="2:2" x14ac:dyDescent="0.2">
      <c r="B52" s="17" t="s">
        <v>157</v>
      </c>
    </row>
    <row r="55" spans="2:2" x14ac:dyDescent="0.2">
      <c r="B55" s="20" t="s">
        <v>44</v>
      </c>
    </row>
    <row r="57" spans="2:2" x14ac:dyDescent="0.2">
      <c r="B57" s="17" t="s">
        <v>158</v>
      </c>
    </row>
    <row r="58" spans="2:2" x14ac:dyDescent="0.2">
      <c r="B58" s="17" t="s">
        <v>181</v>
      </c>
    </row>
    <row r="61" spans="2:2" x14ac:dyDescent="0.2">
      <c r="B61" s="20" t="s">
        <v>19</v>
      </c>
    </row>
    <row r="63" spans="2:2" x14ac:dyDescent="0.2">
      <c r="B63" s="17" t="s">
        <v>159</v>
      </c>
    </row>
    <row r="65" spans="2:2" x14ac:dyDescent="0.2">
      <c r="B65" s="17" t="s">
        <v>160</v>
      </c>
    </row>
    <row r="66" spans="2:2" x14ac:dyDescent="0.2">
      <c r="B66" s="17" t="s">
        <v>161</v>
      </c>
    </row>
    <row r="67" spans="2:2" x14ac:dyDescent="0.2">
      <c r="B67" s="17" t="s">
        <v>162</v>
      </c>
    </row>
    <row r="69" spans="2:2" x14ac:dyDescent="0.2">
      <c r="B69" s="17" t="s">
        <v>163</v>
      </c>
    </row>
    <row r="70" spans="2:2" x14ac:dyDescent="0.2">
      <c r="B70" s="17" t="s">
        <v>164</v>
      </c>
    </row>
    <row r="72" spans="2:2" x14ac:dyDescent="0.2">
      <c r="B72" s="17" t="s">
        <v>166</v>
      </c>
    </row>
    <row r="73" spans="2:2" x14ac:dyDescent="0.2">
      <c r="B73" s="17" t="s">
        <v>165</v>
      </c>
    </row>
    <row r="76" spans="2:2" x14ac:dyDescent="0.2">
      <c r="B76" s="20" t="s">
        <v>45</v>
      </c>
    </row>
    <row r="78" spans="2:2" x14ac:dyDescent="0.2">
      <c r="B78" s="17" t="s">
        <v>95</v>
      </c>
    </row>
    <row r="81" spans="2:2" x14ac:dyDescent="0.2">
      <c r="B81" s="20" t="s">
        <v>58</v>
      </c>
    </row>
    <row r="83" spans="2:2" x14ac:dyDescent="0.2">
      <c r="B83" s="17" t="s">
        <v>59</v>
      </c>
    </row>
    <row r="84" spans="2:2" x14ac:dyDescent="0.2">
      <c r="B84" s="17" t="s">
        <v>60</v>
      </c>
    </row>
    <row r="85" spans="2:2" x14ac:dyDescent="0.2">
      <c r="B85" s="17" t="s">
        <v>167</v>
      </c>
    </row>
    <row r="86" spans="2:2" x14ac:dyDescent="0.2">
      <c r="B86" s="17" t="s">
        <v>168</v>
      </c>
    </row>
    <row r="88" spans="2:2" x14ac:dyDescent="0.2">
      <c r="B88" s="17" t="s">
        <v>182</v>
      </c>
    </row>
    <row r="107" spans="2:2" x14ac:dyDescent="0.2">
      <c r="B107" s="20" t="s">
        <v>61</v>
      </c>
    </row>
    <row r="109" spans="2:2" x14ac:dyDescent="0.2">
      <c r="B109" s="17" t="s">
        <v>59</v>
      </c>
    </row>
    <row r="110" spans="2:2" x14ac:dyDescent="0.2">
      <c r="B110" s="17" t="s">
        <v>62</v>
      </c>
    </row>
    <row r="111" spans="2:2" x14ac:dyDescent="0.2">
      <c r="B111" s="17" t="s">
        <v>63</v>
      </c>
    </row>
    <row r="112" spans="2:2" x14ac:dyDescent="0.2">
      <c r="B112" s="17" t="s">
        <v>169</v>
      </c>
    </row>
  </sheetData>
  <sheetProtection algorithmName="SHA-512" hashValue="ikER2J/HyE4QkX9+7wmH4eSb0bXOG0qWZDUVyYhuDvTkYpSWlDpx5Dfb1S8M0HHE7JlRZRtQ0TkY/mJ0OLAAxQ==" saltValue="Ciy25cehxtAHr/q+jIOQoQ==" spinCount="100000" sheet="1" objects="1" scenarios="1"/>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4B50E-B4FA-43F7-A0C5-3D44379FC6EC}">
  <sheetPr codeName="Sheet2">
    <tabColor rgb="FF185C37"/>
  </sheetPr>
  <dimension ref="B9:F16"/>
  <sheetViews>
    <sheetView workbookViewId="0">
      <selection activeCell="I44" sqref="I44"/>
    </sheetView>
  </sheetViews>
  <sheetFormatPr defaultColWidth="9.33203125" defaultRowHeight="11.25" x14ac:dyDescent="0.2"/>
  <cols>
    <col min="1" max="1" width="3.83203125" style="17" customWidth="1"/>
    <col min="2" max="2" width="20.6640625" style="17" bestFit="1" customWidth="1"/>
    <col min="3" max="3" width="38.6640625" style="17" bestFit="1" customWidth="1"/>
    <col min="4" max="4" width="9.33203125" style="17" customWidth="1"/>
    <col min="5" max="16384" width="9.33203125" style="17"/>
  </cols>
  <sheetData>
    <row r="9" spans="2:6" x14ac:dyDescent="0.2">
      <c r="B9" s="19" t="s">
        <v>11</v>
      </c>
      <c r="C9" s="102"/>
      <c r="D9" s="103"/>
      <c r="E9" s="104"/>
      <c r="F9" s="18" t="str">
        <f>IF(C9="","Please input your company name.","")</f>
        <v>Please input your company name.</v>
      </c>
    </row>
    <row r="10" spans="2:6" x14ac:dyDescent="0.2">
      <c r="B10" s="19" t="s">
        <v>23</v>
      </c>
      <c r="C10" s="99" t="s">
        <v>27</v>
      </c>
      <c r="D10" s="100"/>
      <c r="E10" s="101"/>
    </row>
    <row r="11" spans="2:6" x14ac:dyDescent="0.2">
      <c r="B11" s="19" t="s">
        <v>24</v>
      </c>
      <c r="C11" s="99" t="s">
        <v>28</v>
      </c>
      <c r="D11" s="100"/>
      <c r="E11" s="101"/>
    </row>
    <row r="12" spans="2:6" x14ac:dyDescent="0.2">
      <c r="B12" s="19" t="s">
        <v>25</v>
      </c>
      <c r="C12" s="99" t="s">
        <v>26</v>
      </c>
      <c r="D12" s="100"/>
      <c r="E12" s="101"/>
    </row>
    <row r="14" spans="2:6" x14ac:dyDescent="0.2">
      <c r="B14" s="16" t="s">
        <v>4</v>
      </c>
      <c r="C14" s="16" t="s">
        <v>0</v>
      </c>
      <c r="D14" s="16" t="s">
        <v>12</v>
      </c>
    </row>
    <row r="15" spans="2:6" x14ac:dyDescent="0.2">
      <c r="B15" s="2" t="s">
        <v>65</v>
      </c>
      <c r="C15" s="41" t="s">
        <v>97</v>
      </c>
      <c r="D15" s="83"/>
      <c r="E15" s="18" t="str">
        <f t="shared" ref="E15:E16" si="0">IF(D15="","Please confirm whether you are bidding on this lot.","")</f>
        <v>Please confirm whether you are bidding on this lot.</v>
      </c>
    </row>
    <row r="16" spans="2:6" x14ac:dyDescent="0.2">
      <c r="B16" s="2" t="s">
        <v>66</v>
      </c>
      <c r="C16" s="41" t="s">
        <v>98</v>
      </c>
      <c r="D16" s="83"/>
      <c r="E16" s="18" t="str">
        <f t="shared" si="0"/>
        <v>Please confirm whether you are bidding on this lot.</v>
      </c>
    </row>
  </sheetData>
  <sheetProtection algorithmName="SHA-512" hashValue="ZWqffrk9gyAJ401lwN47VmBMsJuXrkZLMso3RZE+hko0lvVMKCPwC0yWVb4UdxUKsmQKHuq2eBz3h10RFS3W7A==" saltValue="lqPHH7qevivG9JQOVDe1ww==" spinCount="100000" sheet="1" objects="1" scenarios="1"/>
  <mergeCells count="4">
    <mergeCell ref="C11:E11"/>
    <mergeCell ref="C12:E12"/>
    <mergeCell ref="C10:E10"/>
    <mergeCell ref="C9:E9"/>
  </mergeCells>
  <conditionalFormatting sqref="C9 D15:D16">
    <cfRule type="expression" dxfId="14" priority="2">
      <formula>C9=""</formula>
    </cfRule>
  </conditionalFormatting>
  <dataValidations count="1">
    <dataValidation type="list" allowBlank="1" showInputMessage="1" showErrorMessage="1" sqref="D15:D16" xr:uid="{5FEBB62D-1624-45A8-8000-10A226BCE9C0}">
      <formula1>YesNo</formula1>
    </dataValidation>
  </dataValidation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87CD7-4B9D-487E-904C-9B257BF1E248}">
  <sheetPr codeName="Sheet3">
    <tabColor rgb="FF185C37"/>
  </sheetPr>
  <dimension ref="B2:J26"/>
  <sheetViews>
    <sheetView workbookViewId="0">
      <selection activeCell="I11" sqref="I11"/>
    </sheetView>
  </sheetViews>
  <sheetFormatPr defaultColWidth="9.33203125" defaultRowHeight="11.25" x14ac:dyDescent="0.2"/>
  <cols>
    <col min="1" max="1" width="3.83203125" style="17" customWidth="1"/>
    <col min="2" max="2" width="9.6640625" style="17" customWidth="1"/>
    <col min="3" max="3" width="41.5" style="17" bestFit="1" customWidth="1"/>
    <col min="4" max="4" width="10.6640625" style="17" bestFit="1" customWidth="1"/>
    <col min="5" max="5" width="41.5" style="17" bestFit="1" customWidth="1"/>
    <col min="6" max="6" width="26.83203125" style="17" bestFit="1" customWidth="1"/>
    <col min="7" max="7" width="34.5" style="17" bestFit="1" customWidth="1"/>
    <col min="8" max="8" width="21.6640625" style="17" bestFit="1" customWidth="1"/>
    <col min="9" max="9" width="22" style="17" customWidth="1"/>
    <col min="10" max="10" width="9.33203125" style="17" customWidth="1"/>
    <col min="11" max="16384" width="9.33203125" style="17"/>
  </cols>
  <sheetData>
    <row r="2" spans="2:10" x14ac:dyDescent="0.2">
      <c r="B2" s="20" t="s">
        <v>22</v>
      </c>
    </row>
    <row r="4" spans="2:10" ht="22.5" x14ac:dyDescent="0.2">
      <c r="B4" s="14" t="s">
        <v>4</v>
      </c>
      <c r="C4" s="31" t="s">
        <v>0</v>
      </c>
      <c r="D4" s="31" t="s">
        <v>5</v>
      </c>
      <c r="E4" s="31" t="s">
        <v>1</v>
      </c>
      <c r="F4" s="15" t="s">
        <v>2</v>
      </c>
      <c r="G4" s="15" t="s">
        <v>6</v>
      </c>
      <c r="H4" s="15" t="s">
        <v>116</v>
      </c>
      <c r="I4" s="15" t="s">
        <v>108</v>
      </c>
    </row>
    <row r="5" spans="2:10" ht="33.75" x14ac:dyDescent="0.2">
      <c r="B5" s="73" t="s">
        <v>129</v>
      </c>
      <c r="C5" s="75" t="s">
        <v>133</v>
      </c>
      <c r="D5" s="79" t="s">
        <v>151</v>
      </c>
      <c r="E5" s="81" t="s">
        <v>130</v>
      </c>
      <c r="F5" s="76" t="s">
        <v>3</v>
      </c>
      <c r="G5" s="74" t="s">
        <v>53</v>
      </c>
      <c r="H5" s="76" t="s">
        <v>7</v>
      </c>
      <c r="I5" s="74" t="s">
        <v>143</v>
      </c>
    </row>
    <row r="6" spans="2:10" ht="22.5" x14ac:dyDescent="0.2">
      <c r="B6" s="73" t="s">
        <v>129</v>
      </c>
      <c r="C6" s="75" t="s">
        <v>133</v>
      </c>
      <c r="D6" s="73" t="s">
        <v>135</v>
      </c>
      <c r="E6" s="75" t="s">
        <v>131</v>
      </c>
      <c r="F6" s="76" t="s">
        <v>83</v>
      </c>
      <c r="G6" s="74" t="s">
        <v>140</v>
      </c>
      <c r="H6" s="76" t="s">
        <v>7</v>
      </c>
      <c r="I6" s="77" t="s">
        <v>107</v>
      </c>
    </row>
    <row r="7" spans="2:10" ht="22.5" x14ac:dyDescent="0.2">
      <c r="B7" s="73" t="s">
        <v>129</v>
      </c>
      <c r="C7" s="75" t="s">
        <v>133</v>
      </c>
      <c r="D7" s="79" t="s">
        <v>141</v>
      </c>
      <c r="E7" s="75" t="s">
        <v>136</v>
      </c>
      <c r="F7" s="76" t="s">
        <v>83</v>
      </c>
      <c r="G7" s="80" t="s">
        <v>140</v>
      </c>
      <c r="H7" s="76" t="s">
        <v>7</v>
      </c>
      <c r="I7" s="77" t="s">
        <v>107</v>
      </c>
    </row>
    <row r="8" spans="2:10" ht="45" x14ac:dyDescent="0.2">
      <c r="B8" s="73" t="s">
        <v>129</v>
      </c>
      <c r="C8" s="75" t="s">
        <v>133</v>
      </c>
      <c r="D8" s="79" t="s">
        <v>142</v>
      </c>
      <c r="E8" s="75" t="s">
        <v>132</v>
      </c>
      <c r="F8" s="76" t="s">
        <v>3</v>
      </c>
      <c r="G8" s="74" t="s">
        <v>53</v>
      </c>
      <c r="H8" s="76" t="s">
        <v>7</v>
      </c>
      <c r="I8" s="74" t="s">
        <v>134</v>
      </c>
    </row>
    <row r="9" spans="2:10" x14ac:dyDescent="0.2">
      <c r="B9" s="3" t="s">
        <v>65</v>
      </c>
      <c r="C9" s="9" t="s">
        <v>67</v>
      </c>
      <c r="D9" s="8" t="s">
        <v>89</v>
      </c>
      <c r="E9" s="13" t="s">
        <v>69</v>
      </c>
      <c r="F9" s="4" t="s">
        <v>3</v>
      </c>
      <c r="G9" s="4" t="s">
        <v>81</v>
      </c>
      <c r="H9" s="4" t="s">
        <v>7</v>
      </c>
      <c r="I9" s="85"/>
      <c r="J9" s="18" t="str">
        <f>IF(AND(VLOOKUP(B9,'iCover Sheet'!$B$15:$D$16,3,0)="Yes",I9=""),"Please populate yellow cell",IF(AND(VLOOKUP(B9,'iCover Sheet'!$B$15:$D$16,3,0)&lt;&gt;"Yes",AND(I9&lt;&gt;"",ISNUMBER(I9))),"Do not populate grey cells",""))</f>
        <v/>
      </c>
    </row>
    <row r="10" spans="2:10" x14ac:dyDescent="0.2">
      <c r="B10" s="7" t="s">
        <v>65</v>
      </c>
      <c r="C10" s="29" t="s">
        <v>67</v>
      </c>
      <c r="D10" s="32" t="s">
        <v>89</v>
      </c>
      <c r="E10" s="13" t="s">
        <v>70</v>
      </c>
      <c r="F10" s="4" t="s">
        <v>3</v>
      </c>
      <c r="G10" s="4" t="s">
        <v>81</v>
      </c>
      <c r="H10" s="4" t="s">
        <v>7</v>
      </c>
      <c r="I10" s="85"/>
      <c r="J10" s="18" t="str">
        <f>IF(AND(VLOOKUP(B10,'iCover Sheet'!$B$15:$D$16,3,0)="Yes",I10=""),"Please populate yellow cell",IF(AND(VLOOKUP(B10,'iCover Sheet'!$B$15:$D$16,3,0)&lt;&gt;"Yes",AND(I10&lt;&gt;"",ISNUMBER(I10))),"Do not populate grey cells",""))</f>
        <v/>
      </c>
    </row>
    <row r="11" spans="2:10" x14ac:dyDescent="0.2">
      <c r="B11" s="7" t="s">
        <v>65</v>
      </c>
      <c r="C11" s="29" t="s">
        <v>67</v>
      </c>
      <c r="D11" s="32" t="s">
        <v>89</v>
      </c>
      <c r="E11" s="13" t="s">
        <v>71</v>
      </c>
      <c r="F11" s="4" t="s">
        <v>3</v>
      </c>
      <c r="G11" s="4" t="s">
        <v>81</v>
      </c>
      <c r="H11" s="4" t="s">
        <v>7</v>
      </c>
      <c r="I11" s="85"/>
      <c r="J11" s="18" t="str">
        <f>IF(AND(VLOOKUP(B11,'iCover Sheet'!$B$15:$D$16,3,0)="Yes",I11=""),"Please populate yellow cell",IF(AND(VLOOKUP(B11,'iCover Sheet'!$B$15:$D$16,3,0)&lt;&gt;"Yes",AND(I11&lt;&gt;"",ISNUMBER(I11))),"Do not populate grey cells",""))</f>
        <v/>
      </c>
    </row>
    <row r="12" spans="2:10" x14ac:dyDescent="0.2">
      <c r="B12" s="7" t="s">
        <v>65</v>
      </c>
      <c r="C12" s="29" t="s">
        <v>67</v>
      </c>
      <c r="D12" s="32" t="s">
        <v>89</v>
      </c>
      <c r="E12" s="13" t="s">
        <v>72</v>
      </c>
      <c r="F12" s="4" t="s">
        <v>3</v>
      </c>
      <c r="G12" s="4" t="s">
        <v>81</v>
      </c>
      <c r="H12" s="4" t="s">
        <v>7</v>
      </c>
      <c r="I12" s="85"/>
      <c r="J12" s="18" t="str">
        <f>IF(AND(VLOOKUP(B12,'iCover Sheet'!$B$15:$D$16,3,0)="Yes",I12=""),"Please populate yellow cell",IF(AND(VLOOKUP(B12,'iCover Sheet'!$B$15:$D$16,3,0)&lt;&gt;"Yes",AND(I12&lt;&gt;"",ISNUMBER(I12))),"Do not populate grey cells",""))</f>
        <v/>
      </c>
    </row>
    <row r="13" spans="2:10" x14ac:dyDescent="0.2">
      <c r="B13" s="7" t="s">
        <v>65</v>
      </c>
      <c r="C13" s="29" t="s">
        <v>67</v>
      </c>
      <c r="D13" s="32" t="s">
        <v>89</v>
      </c>
      <c r="E13" s="13" t="s">
        <v>73</v>
      </c>
      <c r="F13" s="4" t="s">
        <v>3</v>
      </c>
      <c r="G13" s="4" t="s">
        <v>81</v>
      </c>
      <c r="H13" s="4" t="s">
        <v>7</v>
      </c>
      <c r="I13" s="85"/>
      <c r="J13" s="18" t="str">
        <f>IF(AND(VLOOKUP(B13,'iCover Sheet'!$B$15:$D$16,3,0)="Yes",I13=""),"Please populate yellow cell",IF(AND(VLOOKUP(B13,'iCover Sheet'!$B$15:$D$16,3,0)&lt;&gt;"Yes",AND(I13&lt;&gt;"",ISNUMBER(I13))),"Do not populate grey cells",""))</f>
        <v/>
      </c>
    </row>
    <row r="14" spans="2:10" x14ac:dyDescent="0.2">
      <c r="B14" s="7" t="s">
        <v>65</v>
      </c>
      <c r="C14" s="29" t="s">
        <v>67</v>
      </c>
      <c r="D14" s="10" t="s">
        <v>89</v>
      </c>
      <c r="E14" s="13" t="s">
        <v>74</v>
      </c>
      <c r="F14" s="4" t="s">
        <v>3</v>
      </c>
      <c r="G14" s="4" t="s">
        <v>81</v>
      </c>
      <c r="H14" s="4" t="s">
        <v>7</v>
      </c>
      <c r="I14" s="85"/>
      <c r="J14" s="18" t="str">
        <f>IF(AND(VLOOKUP(B14,'iCover Sheet'!$B$15:$D$16,3,0)="Yes",I14=""),"Please populate yellow cell",IF(AND(VLOOKUP(B14,'iCover Sheet'!$B$15:$D$16,3,0)&lt;&gt;"Yes",AND(I14&lt;&gt;"",ISNUMBER(I14))),"Do not populate grey cells",""))</f>
        <v/>
      </c>
    </row>
    <row r="15" spans="2:10" x14ac:dyDescent="0.2">
      <c r="B15" s="7" t="s">
        <v>65</v>
      </c>
      <c r="C15" s="29" t="s">
        <v>67</v>
      </c>
      <c r="D15" s="12" t="s">
        <v>84</v>
      </c>
      <c r="E15" s="13" t="s">
        <v>75</v>
      </c>
      <c r="F15" s="4" t="s">
        <v>83</v>
      </c>
      <c r="G15" s="4" t="s">
        <v>140</v>
      </c>
      <c r="H15" s="4" t="s">
        <v>7</v>
      </c>
      <c r="I15" s="43" t="s">
        <v>107</v>
      </c>
      <c r="J15" s="18" t="str">
        <f>IF(AND(VLOOKUP(B15,'iCover Sheet'!$B$15:$D$16,3,0)="Yes",I15=""),"Please populate yellow cell",IF(AND(VLOOKUP(B15,'iCover Sheet'!$B$15:$D$16,3,0)&lt;&gt;"Yes",AND(I15&lt;&gt;"",ISNUMBER(I15))),"Do not populate grey cells",""))</f>
        <v/>
      </c>
    </row>
    <row r="16" spans="2:10" x14ac:dyDescent="0.2">
      <c r="B16" s="7" t="s">
        <v>65</v>
      </c>
      <c r="C16" s="29" t="s">
        <v>67</v>
      </c>
      <c r="D16" s="12" t="s">
        <v>85</v>
      </c>
      <c r="E16" s="13" t="s">
        <v>76</v>
      </c>
      <c r="F16" s="4" t="s">
        <v>3</v>
      </c>
      <c r="G16" s="4" t="s">
        <v>139</v>
      </c>
      <c r="H16" s="4" t="s">
        <v>7</v>
      </c>
      <c r="I16" s="85"/>
      <c r="J16" s="18" t="str">
        <f>IF(AND(VLOOKUP(B16,'iCover Sheet'!$B$15:$D$16,3,0)="Yes",I16=""),"Please populate yellow cell",IF(AND(VLOOKUP(B16,'iCover Sheet'!$B$15:$D$16,3,0)&lt;&gt;"Yes",AND(I16&lt;&gt;"",ISNUMBER(I16))),"Do not populate grey cells",""))</f>
        <v/>
      </c>
    </row>
    <row r="17" spans="2:10" x14ac:dyDescent="0.2">
      <c r="B17" s="7" t="s">
        <v>65</v>
      </c>
      <c r="C17" s="29" t="s">
        <v>67</v>
      </c>
      <c r="D17" s="12" t="s">
        <v>100</v>
      </c>
      <c r="E17" s="13" t="s">
        <v>77</v>
      </c>
      <c r="F17" s="4" t="s">
        <v>3</v>
      </c>
      <c r="G17" s="4" t="s">
        <v>82</v>
      </c>
      <c r="H17" s="4" t="s">
        <v>7</v>
      </c>
      <c r="I17" s="85"/>
      <c r="J17" s="18" t="str">
        <f>IF(AND(VLOOKUP(B17,'iCover Sheet'!$B$15:$D$16,3,0)="Yes",I17=""),"Please populate yellow cell",IF(AND(VLOOKUP(B17,'iCover Sheet'!$B$15:$D$16,3,0)&lt;&gt;"Yes",AND(I17&lt;&gt;"",ISNUMBER(I17))),"Do not populate grey cells",""))</f>
        <v/>
      </c>
    </row>
    <row r="18" spans="2:10" x14ac:dyDescent="0.2">
      <c r="B18" s="7" t="s">
        <v>65</v>
      </c>
      <c r="C18" s="29" t="s">
        <v>67</v>
      </c>
      <c r="D18" s="12" t="s">
        <v>86</v>
      </c>
      <c r="E18" s="13" t="s">
        <v>78</v>
      </c>
      <c r="F18" s="78" t="s">
        <v>83</v>
      </c>
      <c r="G18" s="78" t="s">
        <v>140</v>
      </c>
      <c r="H18" s="4" t="s">
        <v>7</v>
      </c>
      <c r="I18" s="43" t="s">
        <v>107</v>
      </c>
      <c r="J18" s="18" t="str">
        <f>IF(AND(VLOOKUP(B18,'iCover Sheet'!$B$15:$D$16,3,0)="Yes",I18=""),"Please populate yellow cell",IF(AND(VLOOKUP(B18,'iCover Sheet'!$B$15:$D$16,3,0)&lt;&gt;"Yes",AND(I18&lt;&gt;"",ISNUMBER(I18))),"Do not populate grey cells",""))</f>
        <v/>
      </c>
    </row>
    <row r="19" spans="2:10" x14ac:dyDescent="0.2">
      <c r="B19" s="7" t="s">
        <v>65</v>
      </c>
      <c r="C19" s="29" t="s">
        <v>67</v>
      </c>
      <c r="D19" s="12" t="s">
        <v>87</v>
      </c>
      <c r="E19" s="13" t="s">
        <v>79</v>
      </c>
      <c r="F19" s="4" t="s">
        <v>3</v>
      </c>
      <c r="G19" s="4" t="s">
        <v>81</v>
      </c>
      <c r="H19" s="4" t="s">
        <v>7</v>
      </c>
      <c r="I19" s="85"/>
      <c r="J19" s="18" t="str">
        <f>IF(AND(VLOOKUP(B19,'iCover Sheet'!$B$15:$D$16,3,0)="Yes",I19=""),"Please populate yellow cell",IF(AND(VLOOKUP(B19,'iCover Sheet'!$B$15:$D$16,3,0)&lt;&gt;"Yes",AND(I19&lt;&gt;"",ISNUMBER(I19))),"Do not populate grey cells",""))</f>
        <v/>
      </c>
    </row>
    <row r="20" spans="2:10" x14ac:dyDescent="0.2">
      <c r="B20" s="33" t="s">
        <v>65</v>
      </c>
      <c r="C20" s="11" t="s">
        <v>67</v>
      </c>
      <c r="D20" s="12" t="s">
        <v>88</v>
      </c>
      <c r="E20" s="13" t="s">
        <v>80</v>
      </c>
      <c r="F20" s="4" t="s">
        <v>83</v>
      </c>
      <c r="G20" s="4" t="s">
        <v>64</v>
      </c>
      <c r="H20" s="4" t="s">
        <v>7</v>
      </c>
      <c r="I20" s="43" t="s">
        <v>107</v>
      </c>
      <c r="J20" s="18" t="str">
        <f>IF(AND(VLOOKUP(B20,'iCover Sheet'!$B$15:$D$16,3,0)="Yes",I20=""),"Please populate yellow cell",IF(AND(VLOOKUP(B20,'iCover Sheet'!$B$15:$D$16,3,0)&lt;&gt;"Yes",AND(I20&lt;&gt;"",ISNUMBER(I20))),"Do not populate grey cells",""))</f>
        <v/>
      </c>
    </row>
    <row r="21" spans="2:10" x14ac:dyDescent="0.2">
      <c r="B21" s="3" t="s">
        <v>66</v>
      </c>
      <c r="C21" s="9" t="s">
        <v>98</v>
      </c>
      <c r="D21" s="42" t="s">
        <v>90</v>
      </c>
      <c r="E21" s="13" t="s">
        <v>68</v>
      </c>
      <c r="F21" s="4" t="s">
        <v>3</v>
      </c>
      <c r="G21" s="4" t="s">
        <v>139</v>
      </c>
      <c r="H21" s="4" t="s">
        <v>7</v>
      </c>
      <c r="I21" s="85"/>
      <c r="J21" s="18" t="str">
        <f>IF(AND(VLOOKUP(B21,'iCover Sheet'!$B$15:$D$16,3,0)="Yes",I21=""),"Please populate yellow cell",IF(AND(VLOOKUP(B21,'iCover Sheet'!$B$15:$D$16,3,0)&lt;&gt;"Yes",AND(I21&lt;&gt;"",ISNUMBER(I21))),"Do not populate grey cells",""))</f>
        <v/>
      </c>
    </row>
    <row r="22" spans="2:10" x14ac:dyDescent="0.2">
      <c r="B22" s="7" t="s">
        <v>66</v>
      </c>
      <c r="C22" s="29" t="s">
        <v>98</v>
      </c>
      <c r="D22" s="42" t="s">
        <v>91</v>
      </c>
      <c r="E22" s="13" t="s">
        <v>101</v>
      </c>
      <c r="F22" s="4" t="s">
        <v>3</v>
      </c>
      <c r="G22" s="4" t="s">
        <v>139</v>
      </c>
      <c r="H22" s="4" t="s">
        <v>7</v>
      </c>
      <c r="I22" s="85"/>
      <c r="J22" s="18" t="str">
        <f>IF(AND(VLOOKUP(B22,'iCover Sheet'!$B$15:$D$16,3,0)="Yes",I22=""),"Please populate yellow cell",IF(AND(VLOOKUP(B22,'iCover Sheet'!$B$15:$D$16,3,0)&lt;&gt;"Yes",AND(I22&lt;&gt;"",ISNUMBER(I22))),"Do not populate grey cells",""))</f>
        <v/>
      </c>
    </row>
    <row r="23" spans="2:10" x14ac:dyDescent="0.2">
      <c r="B23" s="7" t="s">
        <v>66</v>
      </c>
      <c r="C23" s="29" t="s">
        <v>98</v>
      </c>
      <c r="D23" s="42" t="s">
        <v>104</v>
      </c>
      <c r="E23" s="13" t="s">
        <v>102</v>
      </c>
      <c r="F23" s="4" t="s">
        <v>106</v>
      </c>
      <c r="G23" s="4" t="s">
        <v>139</v>
      </c>
      <c r="H23" s="84"/>
      <c r="I23" s="43" t="s">
        <v>107</v>
      </c>
      <c r="J23" s="18" t="str">
        <f>IF(AND(VLOOKUP(B23,'iCover Sheet'!$B$15:$D$16,3,0)="Yes",H23=""),"Please populate yellow cell",IF(AND(VLOOKUP(B23,'iCover Sheet'!$B$15:$D$16,3,0)&lt;&gt;"Yes",OR(H23&lt;&gt;"",AND(I23&lt;&gt;"",ISNUMBER(I23)))),"Do not populate grey cells",""))</f>
        <v/>
      </c>
    </row>
    <row r="24" spans="2:10" x14ac:dyDescent="0.2">
      <c r="B24" s="33" t="s">
        <v>66</v>
      </c>
      <c r="C24" s="11" t="s">
        <v>98</v>
      </c>
      <c r="D24" s="42" t="s">
        <v>105</v>
      </c>
      <c r="E24" s="13" t="s">
        <v>103</v>
      </c>
      <c r="F24" s="4" t="s">
        <v>106</v>
      </c>
      <c r="G24" s="4" t="s">
        <v>148</v>
      </c>
      <c r="H24" s="84"/>
      <c r="I24" s="43" t="s">
        <v>107</v>
      </c>
      <c r="J24" s="18" t="str">
        <f>IF(AND(VLOOKUP(B24,'iCover Sheet'!$B$15:$D$16,3,0)="Yes",H24=""),"Please populate yellow cell",IF(AND(VLOOKUP(B24,'iCover Sheet'!$B$15:$D$16,3,0)&lt;&gt;"Yes",OR(H24&lt;&gt;"",AND(I24&lt;&gt;"",ISNUMBER(I24)))),"Do not populate grey cells",""))</f>
        <v/>
      </c>
    </row>
    <row r="26" spans="2:10" x14ac:dyDescent="0.2">
      <c r="B26" s="82" t="s">
        <v>152</v>
      </c>
    </row>
  </sheetData>
  <sheetProtection algorithmName="SHA-512" hashValue="RmkfFo7fserPMYqhatDqqTyJKe7o12N4wDwZ4P5NLIG0ChVH2zG438Vc10naVvMqyRB/7VLlfJWxtZ2cpYeu6A==" saltValue="jbuw5sj8Ucq7RWfzxacHUw==" spinCount="100000" sheet="1" objects="1" scenarios="1"/>
  <conditionalFormatting sqref="H23:H24 I9:I24">
    <cfRule type="expression" dxfId="13" priority="15">
      <formula>H9=""</formula>
    </cfRule>
  </conditionalFormatting>
  <dataValidations count="3">
    <dataValidation type="custom" allowBlank="1" showInputMessage="1" showErrorMessage="1" errorTitle="Input Error" error="Value input must be greater than zero and to no more than two decimal places." sqref="I9:I14 I16:I17 I19 I21:I22" xr:uid="{C6101834-BB7D-4E30-A9AA-54F88F3BCDD8}">
      <formula1>AND(ISNUMBER(I9),I9&gt;0,OR(IF(ISERROR(FIND(".",I9)),LEN(I9)&gt;0,LEN(MID(I9,FIND(".",I9)+1,25))&lt;3)))</formula1>
    </dataValidation>
    <dataValidation allowBlank="1" showInputMessage="1" showErrorMessage="1" errorTitle="Input Error" error="Value input must be greater than zero and to no more than two decimal places." sqref="I23:I24 I15 I18 I20" xr:uid="{64A460FE-B764-4981-A241-173CBDFCF1F1}"/>
    <dataValidation type="list" allowBlank="1" showInputMessage="1" showErrorMessage="1" sqref="H23:H24" xr:uid="{015F89F1-CD37-4FF8-A50F-F8A0B327FF44}">
      <formula1>YesNo</formula1>
    </dataValidation>
  </dataValidation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7" id="{CAECA965-86E7-42E0-AE3B-43724086D0D9}">
            <xm:f>VLOOKUP($B9,'iCover Sheet'!$B$15:$D$16,3,0)&lt;&gt;"Yes"</xm:f>
            <x14:dxf>
              <fill>
                <patternFill>
                  <bgColor theme="0" tint="-0.24994659260841701"/>
                </patternFill>
              </fill>
            </x14:dxf>
          </x14:cfRule>
          <xm:sqref>B9:I24</xm:sqref>
        </x14:conditionalFormatting>
        <x14:conditionalFormatting xmlns:xm="http://schemas.microsoft.com/office/excel/2006/main">
          <x14:cfRule type="expression" priority="16" id="{A3B277C3-1FE9-4D78-9941-1809338EB9D1}">
            <xm:f>AND(VLOOKUP($B9,'iCover Sheet'!$B$15:$D$16,3,0)&lt;&gt;"Yes",C9&lt;&gt;"")</xm:f>
            <x14:dxf>
              <font>
                <color theme="0" tint="-0.24994659260841701"/>
              </font>
            </x14:dxf>
          </x14:cfRule>
          <x14:cfRule type="expression" priority="17" id="{93943CCE-8A11-4F03-B7C9-24C72AA78123}">
            <xm:f>AND(VLOOKUP($B9,'iCover Sheet'!$B$15:$D$16,3,0)="Yes",C9&lt;&gt;"")</xm:f>
            <x14:dxf>
              <font>
                <color theme="0"/>
              </font>
            </x14:dxf>
          </x14:cfRule>
          <xm:sqref>B9:C14 B16:C20 B22:C24 D10:D14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DA1BE-2D3C-4482-82AA-5BC519965C69}">
  <sheetPr codeName="Sheet4">
    <tabColor rgb="FF185C37"/>
  </sheetPr>
  <dimension ref="B2:I26"/>
  <sheetViews>
    <sheetView workbookViewId="0">
      <selection activeCell="I3" sqref="I3"/>
    </sheetView>
  </sheetViews>
  <sheetFormatPr defaultColWidth="9.33203125" defaultRowHeight="11.25" x14ac:dyDescent="0.2"/>
  <cols>
    <col min="1" max="1" width="3.83203125" style="17" customWidth="1"/>
    <col min="2" max="2" width="53" style="17" customWidth="1"/>
    <col min="3" max="3" width="9.33203125" style="17" customWidth="1"/>
    <col min="4" max="16384" width="9.33203125" style="17"/>
  </cols>
  <sheetData>
    <row r="2" spans="2:9" x14ac:dyDescent="0.2">
      <c r="B2" s="20" t="s">
        <v>117</v>
      </c>
    </row>
    <row r="4" spans="2:9" x14ac:dyDescent="0.2">
      <c r="B4" s="16" t="s">
        <v>10</v>
      </c>
      <c r="C4" s="16" t="s">
        <v>92</v>
      </c>
      <c r="D4" s="16" t="s">
        <v>93</v>
      </c>
    </row>
    <row r="5" spans="2:9" ht="45" x14ac:dyDescent="0.2">
      <c r="B5" s="68" t="s">
        <v>147</v>
      </c>
      <c r="C5" s="89"/>
      <c r="D5" s="90"/>
      <c r="E5" s="69" t="str">
        <f t="array" ref="E5">IF(SUM(TRANSPOSE('iCover Sheet'!$D$15:$D$16&lt;&gt;"Yes")*(iVariables!C5:D5&lt;&gt;"")),"Do not populate grey cells",IF(SUM(TRANSPOSE('iCover Sheet'!$D$15:$D$16="Yes")*(iVariables!C5:D5="")),"Please populate yellow cell(s)",""))</f>
        <v/>
      </c>
    </row>
    <row r="6" spans="2:9" x14ac:dyDescent="0.2">
      <c r="B6" s="1" t="s">
        <v>20</v>
      </c>
      <c r="C6" s="86"/>
      <c r="D6" s="87"/>
      <c r="E6" s="18" t="str">
        <f t="array" ref="E6">IF(SUM(TRANSPOSE('iCover Sheet'!$D$15:$D$16&lt;&gt;"Yes")*(iVariables!C6:D6&lt;&gt;"")),"Do not populate grey cells",IF(SUM(TRANSPOSE('iCover Sheet'!$D$15:$D$16="Yes")*(iVariables!C6:D6="")),"Please populate yellow cell(s)",""))</f>
        <v/>
      </c>
    </row>
    <row r="7" spans="2:9" x14ac:dyDescent="0.2">
      <c r="B7" s="1" t="s">
        <v>21</v>
      </c>
      <c r="C7" s="86"/>
      <c r="D7" s="87"/>
      <c r="E7" s="18" t="str">
        <f t="array" ref="E7">IF(SUM(TRANSPOSE('iCover Sheet'!$D$15:$D$16&lt;&gt;"Yes")*(iVariables!C7:D7&lt;&gt;"")),"Do not populate grey cells",IF(SUM(TRANSPOSE('iCover Sheet'!$D$15:$D$16="Yes")*(iVariables!C7:D7="")),"Please populate yellow cell(s)",""))</f>
        <v/>
      </c>
    </row>
    <row r="8" spans="2:9" x14ac:dyDescent="0.2">
      <c r="F8" s="18"/>
      <c r="G8" s="18"/>
      <c r="H8" s="18"/>
      <c r="I8" s="18"/>
    </row>
    <row r="10" spans="2:9" x14ac:dyDescent="0.2">
      <c r="B10" s="20" t="s">
        <v>118</v>
      </c>
    </row>
    <row r="12" spans="2:9" x14ac:dyDescent="0.2">
      <c r="B12" s="16" t="s">
        <v>10</v>
      </c>
      <c r="C12" s="16" t="s">
        <v>92</v>
      </c>
      <c r="D12" s="16" t="s">
        <v>93</v>
      </c>
    </row>
    <row r="13" spans="2:9" ht="22.5" x14ac:dyDescent="0.2">
      <c r="B13" s="67" t="s">
        <v>121</v>
      </c>
      <c r="C13" s="88"/>
      <c r="D13" s="88"/>
      <c r="E13" s="69" t="str">
        <f t="array" ref="E13">IF(SUM(TRANSPOSE('iCover Sheet'!$D$15:$D$16&lt;&gt;"Yes")*(iVariables!C13:D13&lt;&gt;"")),"Do not populate grey cells",IF(SUM(TRANSPOSE('iCover Sheet'!$D$15:$D$16="Yes")*(iVariables!C13:D13="")),"Please populate yellow cell(s)",""))</f>
        <v/>
      </c>
    </row>
    <row r="14" spans="2:9" ht="22.5" x14ac:dyDescent="0.2">
      <c r="B14" s="68" t="s">
        <v>122</v>
      </c>
      <c r="C14" s="89"/>
      <c r="D14" s="90"/>
      <c r="E14" s="69" t="str">
        <f t="array" ref="E14">IF(SUM(TRANSPOSE('iCover Sheet'!$D$15:$D$16&lt;&gt;"Yes")*(iVariables!C14:D14&lt;&gt;""),TRANSPOSE('iCover Sheet'!$D$15:$D$16="Yes")*(iVariables!C13:D13="No")*(iVariables!C14:D14&lt;&gt;"")),"Do not populate grey cells",IF(SUM(TRANSPOSE('iCover Sheet'!$D$15:$D$16="Yes")*(iVariables!C13:D13="Yes")*(iVariables!C14:D14="")),"Please populate yellow cell(s)",""))</f>
        <v/>
      </c>
    </row>
    <row r="17" spans="2:5" x14ac:dyDescent="0.2">
      <c r="B17" s="20" t="s">
        <v>119</v>
      </c>
    </row>
    <row r="19" spans="2:5" x14ac:dyDescent="0.2">
      <c r="B19" s="16" t="s">
        <v>10</v>
      </c>
      <c r="C19" s="16" t="s">
        <v>92</v>
      </c>
      <c r="D19" s="16" t="s">
        <v>93</v>
      </c>
    </row>
    <row r="20" spans="2:5" ht="33.75" x14ac:dyDescent="0.2">
      <c r="B20" s="67" t="s">
        <v>146</v>
      </c>
      <c r="C20" s="91"/>
      <c r="D20" s="91"/>
      <c r="E20" s="69" t="str">
        <f t="array" ref="E20">IF(SUM(TRANSPOSE('iCover Sheet'!$D$15:$D$16&lt;&gt;"Yes")*(iVariables!C20:D20&lt;&gt;"")),"Do not populate grey cells",IF(SUM(TRANSPOSE('iCover Sheet'!$D$15:$D$16="Yes")*(iVariables!C20:D20="")),"Please populate yellow cell(s)",""))</f>
        <v/>
      </c>
    </row>
    <row r="23" spans="2:5" x14ac:dyDescent="0.2">
      <c r="B23" s="20" t="s">
        <v>120</v>
      </c>
    </row>
    <row r="25" spans="2:5" x14ac:dyDescent="0.2">
      <c r="B25" s="16" t="s">
        <v>10</v>
      </c>
      <c r="C25" s="16" t="s">
        <v>92</v>
      </c>
      <c r="D25" s="16" t="s">
        <v>93</v>
      </c>
    </row>
    <row r="26" spans="2:5" ht="33.75" x14ac:dyDescent="0.2">
      <c r="B26" s="67" t="s">
        <v>145</v>
      </c>
      <c r="C26" s="71" t="s">
        <v>123</v>
      </c>
      <c r="D26" s="91"/>
      <c r="E26" s="69" t="str">
        <f>IF(SUM(('iCover Sheet'!$D$16&lt;&gt;"Yes")*(iVariables!D26&lt;&gt;"")),"Do not populate grey cells",IF(SUM(('iCover Sheet'!$D$16="Yes")*(iVariables!D26="")),"Please populate yellow cell(s)",""))</f>
        <v/>
      </c>
    </row>
  </sheetData>
  <sheetProtection algorithmName="SHA-512" hashValue="AQUEajw0Hc816ZKKkycxetLrzomNslCkTL9xh8tMXhF87xCVOGMlk619sRNcX/jkt0FWbjdGoO9jarBBtMXEjA==" saltValue="naPQD3W/GAl+T7+BNI8aeg==" spinCount="100000" sheet="1" objects="1" scenarios="1"/>
  <conditionalFormatting sqref="C20:D20 C26:D26 C5:D7 C13:D14">
    <cfRule type="expression" dxfId="9" priority="27">
      <formula>C5=""</formula>
    </cfRule>
  </conditionalFormatting>
  <conditionalFormatting sqref="C14:D14">
    <cfRule type="expression" dxfId="8" priority="1">
      <formula>C13="No"</formula>
    </cfRule>
  </conditionalFormatting>
  <dataValidations count="2">
    <dataValidation type="custom" allowBlank="1" showInputMessage="1" showErrorMessage="1" errorTitle="Input Error" error="Value input must be greater than zero and to no more than two decimal places." sqref="C5:D7 C14:D14 C20:D20 D26" xr:uid="{CD7CFD69-DE9F-4466-B29E-456B847340FB}">
      <formula1>AND(ISNUMBER(C5),C5&gt;0,OR(IF(ISERROR(FIND(".",C5)),LEN(C5)&gt;0,LEN(MID(C5,FIND(".",C5)+1,25))&lt;5)))</formula1>
    </dataValidation>
    <dataValidation type="list" allowBlank="1" showInputMessage="1" showErrorMessage="1" sqref="C13:D13" xr:uid="{6A0B6C3C-A46E-422D-86A9-D4964BBE2383}">
      <formula1>YesNo</formula1>
    </dataValidation>
  </dataValidation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2" id="{F6062569-E3F0-4756-BE54-47D40345143E}">
            <xm:f>VLOOKUP(RIGHT(C$4,2),'iCover Sheet'!$B$15:$D$16,3,0)&lt;&gt;"Yes"</xm:f>
            <x14:dxf>
              <fill>
                <patternFill>
                  <bgColor theme="0" tint="-0.24994659260841701"/>
                </patternFill>
              </fill>
            </x14:dxf>
          </x14:cfRule>
          <xm:sqref>C20:D20 C26:D26 C5:D7 C13:D14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53805-9842-456C-979C-4B8FA37ED785}">
  <sheetPr codeName="Sheet5">
    <tabColor rgb="FF185C37"/>
  </sheetPr>
  <dimension ref="B2:E12"/>
  <sheetViews>
    <sheetView workbookViewId="0">
      <selection activeCell="C5" sqref="C5:D8"/>
    </sheetView>
  </sheetViews>
  <sheetFormatPr defaultColWidth="9.33203125" defaultRowHeight="11.25" x14ac:dyDescent="0.2"/>
  <cols>
    <col min="1" max="1" width="3.83203125" style="17" customWidth="1"/>
    <col min="2" max="2" width="13.5" style="17" customWidth="1"/>
    <col min="3" max="16384" width="9.33203125" style="17"/>
  </cols>
  <sheetData>
    <row r="2" spans="2:5" x14ac:dyDescent="0.2">
      <c r="B2" s="20" t="s">
        <v>113</v>
      </c>
    </row>
    <row r="4" spans="2:5" ht="22.5" x14ac:dyDescent="0.2">
      <c r="B4" s="15" t="s">
        <v>38</v>
      </c>
      <c r="C4" s="21" t="s">
        <v>92</v>
      </c>
      <c r="D4" s="21" t="s">
        <v>93</v>
      </c>
    </row>
    <row r="5" spans="2:5" x14ac:dyDescent="0.2">
      <c r="B5" s="2" t="s">
        <v>39</v>
      </c>
      <c r="C5" s="87"/>
      <c r="D5" s="87"/>
      <c r="E5" s="18" t="str">
        <f t="array" ref="E5">IF(SUM(TRANSPOSE('iCover Sheet'!$D$15:$D$16&lt;&gt;"Yes")*(C5:D5&lt;&gt;"")),"Do not populate grey cells",IF(SUM(TRANSPOSE('iCover Sheet'!$D$15:$D$16="Yes")*(C5:D5="")),"Please populate yellow cell(s)",""))</f>
        <v/>
      </c>
    </row>
    <row r="6" spans="2:5" x14ac:dyDescent="0.2">
      <c r="B6" s="2" t="s">
        <v>40</v>
      </c>
      <c r="C6" s="87"/>
      <c r="D6" s="87"/>
      <c r="E6" s="18" t="str">
        <f t="array" ref="E6">IF(SUM(TRANSPOSE('iCover Sheet'!$D$15:$D$16&lt;&gt;"Yes")*(C6:D6&lt;&gt;"")),"Do not populate grey cells",IF(SUM(TRANSPOSE('iCover Sheet'!$D$15:$D$16="Yes")*(C6:D6="")),"Please populate yellow cell(s)",""))</f>
        <v/>
      </c>
    </row>
    <row r="7" spans="2:5" x14ac:dyDescent="0.2">
      <c r="B7" s="2" t="s">
        <v>41</v>
      </c>
      <c r="C7" s="87"/>
      <c r="D7" s="87"/>
      <c r="E7" s="18" t="str">
        <f t="array" ref="E7">IF(SUM(TRANSPOSE('iCover Sheet'!$D$15:$D$16&lt;&gt;"Yes")*(C7:D7&lt;&gt;"")),"Do not populate grey cells",IF(SUM(TRANSPOSE('iCover Sheet'!$D$15:$D$16="Yes")*(C7:D7="")),"Please populate yellow cell(s)",""))</f>
        <v/>
      </c>
    </row>
    <row r="8" spans="2:5" x14ac:dyDescent="0.2">
      <c r="B8" s="2" t="s">
        <v>42</v>
      </c>
      <c r="C8" s="87"/>
      <c r="D8" s="87"/>
      <c r="E8" s="18" t="str">
        <f t="array" ref="E8">IF(SUM(TRANSPOSE('iCover Sheet'!$D$15:$D$16&lt;&gt;"Yes")*(C8:D8&lt;&gt;"")),"Do not populate grey cells",IF(SUM(TRANSPOSE('iCover Sheet'!$D$15:$D$16="Yes")*(C8:D8="")),"Please populate yellow cell(s)",""))</f>
        <v/>
      </c>
    </row>
    <row r="9" spans="2:5" x14ac:dyDescent="0.2">
      <c r="B9" s="17" t="s">
        <v>114</v>
      </c>
    </row>
    <row r="12" spans="2:5" x14ac:dyDescent="0.2">
      <c r="B12" s="18"/>
    </row>
  </sheetData>
  <sheetProtection algorithmName="SHA-512" hashValue="Eo9gn5uobghF0d9RIDxuG0m7fPiJrS8SlGnmSB/N34RBFGPgabqctradpuLXR7vNZmwAWHYTI68tI7gslPgJuw==" saltValue="eUB78ALy5UAp2sBiw45LEw==" spinCount="100000" sheet="1" objects="1" scenarios="1"/>
  <conditionalFormatting sqref="C5:D8">
    <cfRule type="expression" dxfId="6" priority="27">
      <formula>C5=""</formula>
    </cfRule>
  </conditionalFormatting>
  <dataValidations count="1">
    <dataValidation type="custom" allowBlank="1" showInputMessage="1" showErrorMessage="1" errorTitle="Input Error" error="Value input must be greater than zero and to no more than two decimal places." sqref="C5:D8" xr:uid="{D3FE3331-6D13-4653-B95B-FFAD1C6BF6E9}">
      <formula1>AND(ISNUMBER(C5),C5&gt;0,OR(IF(ISERROR(FIND(".",C5)),LEN(C5)&gt;0,LEN(MID(C5,FIND(".",C5)+1,25))&lt;5)))</formula1>
    </dataValidation>
  </dataValidation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2" id="{A95B8FA7-CEED-4541-A6F1-D52A3033F419}">
            <xm:f>VLOOKUP(RIGHT(C$4,2),'iCover Sheet'!$B$15:$D$16,3,0)&lt;&gt;"Yes"</xm:f>
            <x14:dxf>
              <fill>
                <patternFill>
                  <bgColor theme="0" tint="-0.24994659260841701"/>
                </patternFill>
              </fill>
            </x14:dxf>
          </x14:cfRule>
          <xm:sqref>C5:D8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FEF29-FEEA-4AE8-9315-155AE53024DB}">
  <sheetPr codeName="Sheet6">
    <tabColor rgb="FFC00000"/>
  </sheetPr>
  <dimension ref="B2:J41"/>
  <sheetViews>
    <sheetView workbookViewId="0">
      <selection activeCell="I8" sqref="I8"/>
    </sheetView>
  </sheetViews>
  <sheetFormatPr defaultColWidth="9.33203125" defaultRowHeight="11.25" x14ac:dyDescent="0.2"/>
  <cols>
    <col min="1" max="1" width="3.83203125" style="17" customWidth="1"/>
    <col min="2" max="2" width="8.5" style="17" customWidth="1"/>
    <col min="3" max="3" width="9.6640625" style="17" bestFit="1" customWidth="1"/>
    <col min="4" max="4" width="41.5" style="17" bestFit="1" customWidth="1"/>
    <col min="5" max="5" width="15.5" style="17" bestFit="1" customWidth="1"/>
    <col min="6" max="6" width="41.5" style="17" bestFit="1" customWidth="1"/>
    <col min="7" max="7" width="26.83203125" style="17" bestFit="1" customWidth="1"/>
    <col min="8" max="8" width="34.5" style="17" bestFit="1" customWidth="1"/>
    <col min="9" max="9" width="25.83203125" style="17" customWidth="1"/>
    <col min="10" max="10" width="13.6640625" style="17" bestFit="1" customWidth="1"/>
    <col min="11" max="16384" width="9.33203125" style="17"/>
  </cols>
  <sheetData>
    <row r="2" spans="2:10" x14ac:dyDescent="0.2">
      <c r="B2" s="20" t="s">
        <v>110</v>
      </c>
    </row>
    <row r="4" spans="2:10" ht="33.75" x14ac:dyDescent="0.2">
      <c r="B4" s="31" t="s">
        <v>112</v>
      </c>
      <c r="C4" s="15" t="s">
        <v>4</v>
      </c>
      <c r="D4" s="15" t="s">
        <v>0</v>
      </c>
      <c r="E4" s="15" t="s">
        <v>5</v>
      </c>
      <c r="F4" s="15" t="s">
        <v>1</v>
      </c>
      <c r="G4" s="15" t="s">
        <v>2</v>
      </c>
      <c r="H4" s="15" t="s">
        <v>6</v>
      </c>
      <c r="I4" s="15" t="s">
        <v>109</v>
      </c>
      <c r="J4" s="15" t="s">
        <v>96</v>
      </c>
    </row>
    <row r="5" spans="2:10" x14ac:dyDescent="0.2">
      <c r="B5" s="66" t="str">
        <f>T(VLOOKUP(C5,'iCover Sheet'!$B$15:$D$16,3,0))</f>
        <v/>
      </c>
      <c r="C5" s="5" t="s">
        <v>65</v>
      </c>
      <c r="D5" s="34" t="s">
        <v>67</v>
      </c>
      <c r="E5" s="3" t="s">
        <v>89</v>
      </c>
      <c r="F5" s="22" t="s">
        <v>69</v>
      </c>
      <c r="G5" s="4" t="s">
        <v>3</v>
      </c>
      <c r="H5" s="4" t="s">
        <v>81</v>
      </c>
      <c r="I5" s="23">
        <f>'iService Rates'!I9*(1+(Lot2AManOH+Lot2ACorpOH))*(1+Lot2AProfit)</f>
        <v>0</v>
      </c>
      <c r="J5" s="72">
        <v>0.14499999999999999</v>
      </c>
    </row>
    <row r="6" spans="2:10" x14ac:dyDescent="0.2">
      <c r="B6" s="44" t="str">
        <f>T(VLOOKUP(C6,'iCover Sheet'!$B$15:$D$16,3,0))</f>
        <v/>
      </c>
      <c r="C6" s="6" t="s">
        <v>65</v>
      </c>
      <c r="D6" s="35" t="s">
        <v>67</v>
      </c>
      <c r="E6" s="6" t="s">
        <v>89</v>
      </c>
      <c r="F6" s="22" t="s">
        <v>70</v>
      </c>
      <c r="G6" s="4" t="s">
        <v>3</v>
      </c>
      <c r="H6" s="4" t="s">
        <v>81</v>
      </c>
      <c r="I6" s="23">
        <f>'iService Rates'!I10*(1+(Lot2AManOH+Lot2ACorpOH))*(1+Lot2AProfit)</f>
        <v>0</v>
      </c>
      <c r="J6" s="72">
        <v>0.14499999999999999</v>
      </c>
    </row>
    <row r="7" spans="2:10" x14ac:dyDescent="0.2">
      <c r="B7" s="44" t="str">
        <f>T(VLOOKUP(C7,'iCover Sheet'!$B$15:$D$16,3,0))</f>
        <v/>
      </c>
      <c r="C7" s="6" t="s">
        <v>65</v>
      </c>
      <c r="D7" s="35" t="s">
        <v>67</v>
      </c>
      <c r="E7" s="6" t="s">
        <v>89</v>
      </c>
      <c r="F7" s="22" t="s">
        <v>71</v>
      </c>
      <c r="G7" s="4" t="s">
        <v>3</v>
      </c>
      <c r="H7" s="4" t="s">
        <v>81</v>
      </c>
      <c r="I7" s="23">
        <f>'iService Rates'!I11*(1+(Lot2AManOH+Lot2ACorpOH))*(1+Lot2AProfit)</f>
        <v>0</v>
      </c>
      <c r="J7" s="72">
        <v>0.14499999999999999</v>
      </c>
    </row>
    <row r="8" spans="2:10" x14ac:dyDescent="0.2">
      <c r="B8" s="44" t="str">
        <f>T(VLOOKUP(C8,'iCover Sheet'!$B$15:$D$16,3,0))</f>
        <v/>
      </c>
      <c r="C8" s="6" t="s">
        <v>65</v>
      </c>
      <c r="D8" s="35" t="s">
        <v>67</v>
      </c>
      <c r="E8" s="6" t="s">
        <v>89</v>
      </c>
      <c r="F8" s="22" t="s">
        <v>72</v>
      </c>
      <c r="G8" s="4" t="s">
        <v>3</v>
      </c>
      <c r="H8" s="4" t="s">
        <v>81</v>
      </c>
      <c r="I8" s="23">
        <f>'iService Rates'!I12*(1+(Lot2AManOH+Lot2ACorpOH))*(1+Lot2AProfit)</f>
        <v>0</v>
      </c>
      <c r="J8" s="72">
        <v>0.14499999999999999</v>
      </c>
    </row>
    <row r="9" spans="2:10" x14ac:dyDescent="0.2">
      <c r="B9" s="49" t="str">
        <f>T(VLOOKUP(C9,'iCover Sheet'!$B$15:$D$16,3,0))</f>
        <v/>
      </c>
      <c r="C9" s="40" t="s">
        <v>65</v>
      </c>
      <c r="D9" s="39" t="s">
        <v>67</v>
      </c>
      <c r="E9" s="44" t="s">
        <v>89</v>
      </c>
      <c r="F9" s="26" t="s">
        <v>73</v>
      </c>
      <c r="G9" s="4" t="s">
        <v>3</v>
      </c>
      <c r="H9" s="4" t="s">
        <v>81</v>
      </c>
      <c r="I9" s="23">
        <f>'iService Rates'!I13*(1+(Lot2AManOH+Lot2ACorpOH))*(1+Lot2AProfit)</f>
        <v>0</v>
      </c>
      <c r="J9" s="72">
        <v>0.05</v>
      </c>
    </row>
    <row r="10" spans="2:10" x14ac:dyDescent="0.2">
      <c r="B10" s="44" t="str">
        <f>T(VLOOKUP(C10,'iCover Sheet'!$B$15:$D$16,3,0))</f>
        <v/>
      </c>
      <c r="C10" s="6" t="s">
        <v>65</v>
      </c>
      <c r="D10" s="35" t="s">
        <v>67</v>
      </c>
      <c r="E10" s="38" t="s">
        <v>89</v>
      </c>
      <c r="F10" s="26" t="s">
        <v>74</v>
      </c>
      <c r="G10" s="4" t="s">
        <v>3</v>
      </c>
      <c r="H10" s="4" t="s">
        <v>81</v>
      </c>
      <c r="I10" s="23">
        <f>'iService Rates'!I14*(1+(Lot2AManOH+Lot2ACorpOH))*(1+Lot2AProfit)</f>
        <v>0</v>
      </c>
      <c r="J10" s="72">
        <v>0.05</v>
      </c>
    </row>
    <row r="11" spans="2:10" x14ac:dyDescent="0.2">
      <c r="B11" s="44" t="str">
        <f>T(VLOOKUP(C11,'iCover Sheet'!$B$15:$D$16,3,0))</f>
        <v/>
      </c>
      <c r="C11" s="6" t="s">
        <v>65</v>
      </c>
      <c r="D11" s="35" t="s">
        <v>67</v>
      </c>
      <c r="E11" s="27" t="s">
        <v>85</v>
      </c>
      <c r="F11" s="25" t="s">
        <v>76</v>
      </c>
      <c r="G11" s="4" t="s">
        <v>3</v>
      </c>
      <c r="H11" s="4" t="s">
        <v>139</v>
      </c>
      <c r="I11" s="23">
        <f>'iService Rates'!I16*(1+(Lot2AManOH+Lot2ACorpOH))*(1+Lot2AProfit)</f>
        <v>0</v>
      </c>
      <c r="J11" s="72">
        <v>0.05</v>
      </c>
    </row>
    <row r="12" spans="2:10" x14ac:dyDescent="0.2">
      <c r="B12" s="44" t="str">
        <f>T(VLOOKUP(C12,'iCover Sheet'!$B$15:$D$16,3,0))</f>
        <v/>
      </c>
      <c r="C12" s="6" t="s">
        <v>65</v>
      </c>
      <c r="D12" s="35" t="s">
        <v>67</v>
      </c>
      <c r="E12" s="27" t="s">
        <v>100</v>
      </c>
      <c r="F12" s="25" t="s">
        <v>77</v>
      </c>
      <c r="G12" s="4" t="s">
        <v>3</v>
      </c>
      <c r="H12" s="4" t="s">
        <v>82</v>
      </c>
      <c r="I12" s="23">
        <f>'iService Rates'!I17*(1+(Lot2AManOH+Lot2ACorpOH))*(1+Lot2AProfit)</f>
        <v>0</v>
      </c>
      <c r="J12" s="72">
        <v>0.05</v>
      </c>
    </row>
    <row r="13" spans="2:10" x14ac:dyDescent="0.2">
      <c r="B13" s="38" t="str">
        <f>T(VLOOKUP(C13,'iCover Sheet'!$B$15:$D$16,3,0))</f>
        <v/>
      </c>
      <c r="C13" s="6" t="s">
        <v>65</v>
      </c>
      <c r="D13" s="35" t="s">
        <v>67</v>
      </c>
      <c r="E13" s="27" t="s">
        <v>87</v>
      </c>
      <c r="F13" s="25" t="s">
        <v>79</v>
      </c>
      <c r="G13" s="4" t="s">
        <v>3</v>
      </c>
      <c r="H13" s="4" t="s">
        <v>81</v>
      </c>
      <c r="I13" s="23">
        <f>'iService Rates'!I19*(1+(Lot2AManOH+Lot2ACorpOH))*(1+Lot2AProfit)</f>
        <v>0</v>
      </c>
      <c r="J13" s="72">
        <v>7.0000000000000007E-2</v>
      </c>
    </row>
    <row r="14" spans="2:10" x14ac:dyDescent="0.2">
      <c r="B14" s="48" t="str">
        <f>T(VLOOKUP(C14,'iCover Sheet'!$B$15:$D$16,3,0))</f>
        <v/>
      </c>
      <c r="C14" s="36" t="s">
        <v>66</v>
      </c>
      <c r="D14" s="37" t="s">
        <v>98</v>
      </c>
      <c r="E14" s="28" t="s">
        <v>90</v>
      </c>
      <c r="F14" s="22" t="s">
        <v>68</v>
      </c>
      <c r="G14" s="4" t="s">
        <v>3</v>
      </c>
      <c r="H14" s="4" t="s">
        <v>139</v>
      </c>
      <c r="I14" s="23">
        <f>'iService Rates'!I21*(1+(Lot2BManOH+Lot2BCorpOH))*(1+Lot2BProfit)</f>
        <v>0</v>
      </c>
      <c r="J14" s="72">
        <v>0.4</v>
      </c>
    </row>
    <row r="15" spans="2:10" x14ac:dyDescent="0.2">
      <c r="B15" s="38" t="str">
        <f>T(VLOOKUP(C15,'iCover Sheet'!$B$15:$D$16,3,0))</f>
        <v/>
      </c>
      <c r="C15" s="46" t="s">
        <v>66</v>
      </c>
      <c r="D15" s="47" t="s">
        <v>98</v>
      </c>
      <c r="E15" s="45" t="s">
        <v>91</v>
      </c>
      <c r="F15" s="22" t="s">
        <v>101</v>
      </c>
      <c r="G15" s="4" t="s">
        <v>3</v>
      </c>
      <c r="H15" s="4" t="s">
        <v>139</v>
      </c>
      <c r="I15" s="23">
        <f>'iService Rates'!I22*(1+(Lot2BManOH+Lot2BCorpOH))*(1+Lot2BProfit)</f>
        <v>0</v>
      </c>
      <c r="J15" s="72">
        <v>0.4</v>
      </c>
    </row>
    <row r="18" spans="2:10" x14ac:dyDescent="0.2">
      <c r="B18" s="70" t="s">
        <v>125</v>
      </c>
    </row>
    <row r="19" spans="2:10" x14ac:dyDescent="0.2">
      <c r="B19" s="18"/>
    </row>
    <row r="20" spans="2:10" ht="33.75" x14ac:dyDescent="0.2">
      <c r="B20" s="31" t="s">
        <v>112</v>
      </c>
      <c r="C20" s="31" t="s">
        <v>4</v>
      </c>
      <c r="D20" s="31" t="s">
        <v>0</v>
      </c>
      <c r="E20" s="31" t="s">
        <v>5</v>
      </c>
      <c r="F20" s="31" t="s">
        <v>1</v>
      </c>
      <c r="G20" s="31" t="s">
        <v>2</v>
      </c>
      <c r="H20" s="31" t="s">
        <v>6</v>
      </c>
      <c r="I20" s="31" t="s">
        <v>137</v>
      </c>
      <c r="J20" s="31" t="s">
        <v>96</v>
      </c>
    </row>
    <row r="21" spans="2:10" x14ac:dyDescent="0.2">
      <c r="B21" s="24" t="str">
        <f>T(VLOOKUP(C21,'iCover Sheet'!$B$15:$D$16,3,0))</f>
        <v/>
      </c>
      <c r="C21" s="24" t="s">
        <v>65</v>
      </c>
      <c r="D21" s="30" t="s">
        <v>67</v>
      </c>
      <c r="E21" s="24" t="s">
        <v>89</v>
      </c>
      <c r="F21" s="30" t="s">
        <v>119</v>
      </c>
      <c r="G21" s="24" t="s">
        <v>3</v>
      </c>
      <c r="H21" s="24" t="s">
        <v>53</v>
      </c>
      <c r="I21" s="72">
        <f>Lot2AConsumables*(1+(Lot2ACorpOH+Lot2AManOH))*(1+Lot2AProfit)</f>
        <v>0</v>
      </c>
      <c r="J21" s="92">
        <v>0.05</v>
      </c>
    </row>
    <row r="22" spans="2:10" x14ac:dyDescent="0.2">
      <c r="B22" s="24" t="str">
        <f>T(VLOOKUP(C22,'iCover Sheet'!$B$15:$D$16,3,0))</f>
        <v/>
      </c>
      <c r="C22" s="24" t="s">
        <v>66</v>
      </c>
      <c r="D22" s="30" t="s">
        <v>98</v>
      </c>
      <c r="E22" s="24" t="s">
        <v>144</v>
      </c>
      <c r="F22" s="30" t="s">
        <v>119</v>
      </c>
      <c r="G22" s="24" t="s">
        <v>3</v>
      </c>
      <c r="H22" s="24" t="s">
        <v>53</v>
      </c>
      <c r="I22" s="72">
        <f>Lot2BConsumables*(1+(Lot2BCorpOH+Lot2BManOH))*(1+Lot2BProfit)</f>
        <v>0</v>
      </c>
      <c r="J22" s="92">
        <v>0.05</v>
      </c>
    </row>
    <row r="23" spans="2:10" x14ac:dyDescent="0.2">
      <c r="B23" s="18"/>
    </row>
    <row r="24" spans="2:10" x14ac:dyDescent="0.2">
      <c r="B24" s="18"/>
    </row>
    <row r="25" spans="2:10" x14ac:dyDescent="0.2">
      <c r="B25" s="70" t="s">
        <v>128</v>
      </c>
    </row>
    <row r="26" spans="2:10" x14ac:dyDescent="0.2">
      <c r="B26" s="18"/>
    </row>
    <row r="27" spans="2:10" ht="33.75" x14ac:dyDescent="0.2">
      <c r="B27" s="31" t="s">
        <v>112</v>
      </c>
      <c r="C27" s="31" t="s">
        <v>4</v>
      </c>
      <c r="D27" s="31" t="s">
        <v>0</v>
      </c>
      <c r="E27" s="31" t="s">
        <v>5</v>
      </c>
      <c r="F27" s="31" t="s">
        <v>1</v>
      </c>
      <c r="G27" s="31" t="s">
        <v>2</v>
      </c>
      <c r="H27" s="31" t="s">
        <v>6</v>
      </c>
      <c r="I27" s="31" t="s">
        <v>138</v>
      </c>
      <c r="J27" s="31" t="s">
        <v>96</v>
      </c>
    </row>
    <row r="28" spans="2:10" x14ac:dyDescent="0.2">
      <c r="B28" s="24" t="str">
        <f>T(VLOOKUP(C28,'iCover Sheet'!$B$15:$D$16,3,0))</f>
        <v/>
      </c>
      <c r="C28" s="24" t="s">
        <v>66</v>
      </c>
      <c r="D28" s="30" t="s">
        <v>98</v>
      </c>
      <c r="E28" s="24" t="s">
        <v>124</v>
      </c>
      <c r="F28" s="30" t="s">
        <v>120</v>
      </c>
      <c r="G28" s="24" t="s">
        <v>3</v>
      </c>
      <c r="H28" s="24" t="s">
        <v>53</v>
      </c>
      <c r="I28" s="72">
        <f>Lot2BMobile*(1+(Lot2BCorpOH+Lot2BManOH))*(1+Lot2BProfit)</f>
        <v>0</v>
      </c>
      <c r="J28" s="92">
        <v>0.05</v>
      </c>
    </row>
    <row r="29" spans="2:10" x14ac:dyDescent="0.2">
      <c r="B29" s="18"/>
    </row>
    <row r="30" spans="2:10" x14ac:dyDescent="0.2">
      <c r="B30" s="18"/>
    </row>
    <row r="31" spans="2:10" x14ac:dyDescent="0.2">
      <c r="B31" s="20" t="s">
        <v>111</v>
      </c>
    </row>
    <row r="33" spans="2:10" ht="22.5" x14ac:dyDescent="0.2">
      <c r="B33" s="15" t="s">
        <v>112</v>
      </c>
      <c r="C33" s="15" t="s">
        <v>4</v>
      </c>
      <c r="D33" s="15" t="s">
        <v>0</v>
      </c>
      <c r="E33" s="15" t="s">
        <v>5</v>
      </c>
      <c r="F33" s="15" t="s">
        <v>1</v>
      </c>
      <c r="G33" s="15" t="s">
        <v>2</v>
      </c>
      <c r="H33" s="15" t="s">
        <v>6</v>
      </c>
      <c r="I33" s="15" t="s">
        <v>115</v>
      </c>
      <c r="J33" s="15" t="s">
        <v>96</v>
      </c>
    </row>
    <row r="34" spans="2:10" x14ac:dyDescent="0.2">
      <c r="B34" s="51" t="str">
        <f>T(VLOOKUP(C34,'iCover Sheet'!$B$15:$D$16,3,0))</f>
        <v/>
      </c>
      <c r="C34" s="48" t="s">
        <v>65</v>
      </c>
      <c r="D34" s="53" t="s">
        <v>67</v>
      </c>
      <c r="E34" s="48" t="s">
        <v>142</v>
      </c>
      <c r="F34" s="53" t="s">
        <v>39</v>
      </c>
      <c r="G34" s="48" t="s">
        <v>3</v>
      </c>
      <c r="H34" s="52" t="s">
        <v>53</v>
      </c>
      <c r="I34" s="59">
        <f>'iBillable Works'!C5*(1+Lot2AProfit)</f>
        <v>0</v>
      </c>
      <c r="J34" s="93">
        <v>2.5000000000000001E-2</v>
      </c>
    </row>
    <row r="35" spans="2:10" x14ac:dyDescent="0.2">
      <c r="B35" s="64" t="str">
        <f>T(VLOOKUP(C35,'iCover Sheet'!$B$15:$D$16,3,0))</f>
        <v/>
      </c>
      <c r="C35" s="44" t="s">
        <v>65</v>
      </c>
      <c r="D35" s="62" t="s">
        <v>67</v>
      </c>
      <c r="E35" s="49" t="s">
        <v>142</v>
      </c>
      <c r="F35" s="56" t="s">
        <v>40</v>
      </c>
      <c r="G35" s="49" t="s">
        <v>3</v>
      </c>
      <c r="H35" s="55" t="s">
        <v>53</v>
      </c>
      <c r="I35" s="60">
        <f>'iBillable Works'!C6*(1+Lot2AProfit)</f>
        <v>0</v>
      </c>
      <c r="J35" s="94">
        <v>2.5000000000000001E-2</v>
      </c>
    </row>
    <row r="36" spans="2:10" x14ac:dyDescent="0.2">
      <c r="B36" s="64" t="str">
        <f>T(VLOOKUP(C36,'iCover Sheet'!$B$15:$D$16,3,0))</f>
        <v/>
      </c>
      <c r="C36" s="44" t="s">
        <v>65</v>
      </c>
      <c r="D36" s="62" t="s">
        <v>67</v>
      </c>
      <c r="E36" s="49" t="s">
        <v>142</v>
      </c>
      <c r="F36" s="56" t="s">
        <v>41</v>
      </c>
      <c r="G36" s="49" t="s">
        <v>3</v>
      </c>
      <c r="H36" s="55" t="s">
        <v>53</v>
      </c>
      <c r="I36" s="60">
        <f>'iBillable Works'!C7*(1+Lot2AProfit)</f>
        <v>0</v>
      </c>
      <c r="J36" s="94">
        <v>2.5000000000000001E-2</v>
      </c>
    </row>
    <row r="37" spans="2:10" x14ac:dyDescent="0.2">
      <c r="B37" s="65" t="str">
        <f>T(VLOOKUP(C37,'iCover Sheet'!$B$15:$D$16,3,0))</f>
        <v/>
      </c>
      <c r="C37" s="38" t="s">
        <v>65</v>
      </c>
      <c r="D37" s="63" t="s">
        <v>67</v>
      </c>
      <c r="E37" s="50" t="s">
        <v>142</v>
      </c>
      <c r="F37" s="58" t="s">
        <v>42</v>
      </c>
      <c r="G37" s="50" t="s">
        <v>3</v>
      </c>
      <c r="H37" s="57" t="s">
        <v>53</v>
      </c>
      <c r="I37" s="61">
        <f>'iBillable Works'!C8*(1+Lot2AProfit)</f>
        <v>0</v>
      </c>
      <c r="J37" s="95">
        <v>2.5000000000000001E-2</v>
      </c>
    </row>
    <row r="38" spans="2:10" x14ac:dyDescent="0.2">
      <c r="B38" s="54" t="str">
        <f>T(VLOOKUP(C38,'iCover Sheet'!$B$15:$D$16,3,0))</f>
        <v/>
      </c>
      <c r="C38" s="49" t="s">
        <v>66</v>
      </c>
      <c r="D38" s="56" t="s">
        <v>98</v>
      </c>
      <c r="E38" s="49" t="s">
        <v>142</v>
      </c>
      <c r="F38" s="56" t="s">
        <v>39</v>
      </c>
      <c r="G38" s="49" t="s">
        <v>3</v>
      </c>
      <c r="H38" s="55" t="s">
        <v>53</v>
      </c>
      <c r="I38" s="60">
        <f>'iBillable Works'!D5*(1+Lot2BProfit)</f>
        <v>0</v>
      </c>
      <c r="J38" s="94">
        <v>2.5000000000000001E-2</v>
      </c>
    </row>
    <row r="39" spans="2:10" x14ac:dyDescent="0.2">
      <c r="B39" s="64" t="str">
        <f>T(VLOOKUP(C39,'iCover Sheet'!$B$15:$D$16,3,0))</f>
        <v/>
      </c>
      <c r="C39" s="44" t="s">
        <v>66</v>
      </c>
      <c r="D39" s="62" t="s">
        <v>98</v>
      </c>
      <c r="E39" s="49" t="s">
        <v>142</v>
      </c>
      <c r="F39" s="56" t="s">
        <v>40</v>
      </c>
      <c r="G39" s="49" t="s">
        <v>3</v>
      </c>
      <c r="H39" s="55" t="s">
        <v>53</v>
      </c>
      <c r="I39" s="60">
        <f>'iBillable Works'!D6*(1+Lot2BProfit)</f>
        <v>0</v>
      </c>
      <c r="J39" s="94">
        <v>2.5000000000000001E-2</v>
      </c>
    </row>
    <row r="40" spans="2:10" x14ac:dyDescent="0.2">
      <c r="B40" s="64" t="str">
        <f>T(VLOOKUP(C40,'iCover Sheet'!$B$15:$D$16,3,0))</f>
        <v/>
      </c>
      <c r="C40" s="44" t="s">
        <v>66</v>
      </c>
      <c r="D40" s="62" t="s">
        <v>98</v>
      </c>
      <c r="E40" s="49" t="s">
        <v>142</v>
      </c>
      <c r="F40" s="56" t="s">
        <v>41</v>
      </c>
      <c r="G40" s="49" t="s">
        <v>3</v>
      </c>
      <c r="H40" s="55" t="s">
        <v>53</v>
      </c>
      <c r="I40" s="60">
        <f>'iBillable Works'!D7*(1+Lot2BProfit)</f>
        <v>0</v>
      </c>
      <c r="J40" s="94">
        <v>2.5000000000000001E-2</v>
      </c>
    </row>
    <row r="41" spans="2:10" x14ac:dyDescent="0.2">
      <c r="B41" s="65" t="str">
        <f>T(VLOOKUP(C41,'iCover Sheet'!$B$15:$D$16,3,0))</f>
        <v/>
      </c>
      <c r="C41" s="38" t="s">
        <v>66</v>
      </c>
      <c r="D41" s="63" t="s">
        <v>98</v>
      </c>
      <c r="E41" s="50" t="s">
        <v>142</v>
      </c>
      <c r="F41" s="58" t="s">
        <v>42</v>
      </c>
      <c r="G41" s="50" t="s">
        <v>3</v>
      </c>
      <c r="H41" s="57" t="s">
        <v>53</v>
      </c>
      <c r="I41" s="61">
        <f>'iBillable Works'!D8*(1+Lot2BProfit)</f>
        <v>0</v>
      </c>
      <c r="J41" s="95">
        <v>2.5000000000000001E-2</v>
      </c>
    </row>
  </sheetData>
  <sheetProtection algorithmName="SHA-512" hashValue="FL4olw8nlijh2axaJzrmvqsUZ4WHeOI0k95fLsruABW83nEJSpQ5kSOHLPawREqvksOox30nlKC0j2+obqlgRQ==" saltValue="VcdozcESMFNQUG8i1b9d8A==" spinCount="100000" sheet="1" objects="1" scenarios="1"/>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31" id="{2D6410CE-2A53-45C2-B81B-CF76CACD0C43}">
            <xm:f>VLOOKUP($C5,'iCover Sheet'!$B$15:$D$16,3,0)&lt;&gt;"Yes"</xm:f>
            <x14:dxf>
              <fill>
                <patternFill>
                  <bgColor theme="0" tint="-0.24994659260841701"/>
                </patternFill>
              </fill>
            </x14:dxf>
          </x14:cfRule>
          <xm:sqref>B34:J41 B5:J15 B21:J22 B28:J28</xm:sqref>
        </x14:conditionalFormatting>
        <x14:conditionalFormatting xmlns:xm="http://schemas.microsoft.com/office/excel/2006/main">
          <x14:cfRule type="expression" priority="32" id="{CA4421B5-EF70-4106-BF53-8425167D3AC8}">
            <xm:f>VLOOKUP($C5,'iCover Sheet'!$B$15:$D$16,3,0)&lt;&gt;"Yes"</xm:f>
            <x14:dxf>
              <font>
                <color theme="0" tint="-0.24994659260841701"/>
              </font>
            </x14:dxf>
          </x14:cfRule>
          <xm:sqref>E6:E10 B5:D8 B10:D13 B15:D15 B35:D37 B39:D41</xm:sqref>
        </x14:conditionalFormatting>
        <x14:conditionalFormatting xmlns:xm="http://schemas.microsoft.com/office/excel/2006/main">
          <x14:cfRule type="expression" priority="3" id="{45B36B0B-A963-4E0F-9CDE-CB72BE6E0AD6}">
            <xm:f>VLOOKUP($C21,'iCover Sheet'!$B$15:$D$16,3,0)&lt;&gt;"Yes"</xm:f>
            <x14:dxf>
              <fill>
                <patternFill>
                  <bgColor theme="0" tint="-0.24994659260841701"/>
                </patternFill>
              </fill>
            </x14:dxf>
          </x14:cfRule>
          <xm:sqref>B21</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4AD3F-BDBA-4214-8DCC-C0AA4AB57F02}">
  <sheetPr codeName="Sheet7">
    <tabColor rgb="FFC00000"/>
  </sheetPr>
  <dimension ref="B2:E10"/>
  <sheetViews>
    <sheetView zoomScaleNormal="100" workbookViewId="0">
      <selection activeCell="E10" sqref="E10"/>
    </sheetView>
  </sheetViews>
  <sheetFormatPr defaultColWidth="9.33203125" defaultRowHeight="11.25" x14ac:dyDescent="0.2"/>
  <cols>
    <col min="1" max="1" width="3.83203125" style="17" customWidth="1"/>
    <col min="2" max="2" width="13" style="17" bestFit="1" customWidth="1"/>
    <col min="3" max="3" width="29.5" style="17" bestFit="1" customWidth="1"/>
    <col min="4" max="4" width="91.1640625" style="17" bestFit="1" customWidth="1"/>
    <col min="5" max="5" width="14.33203125" style="17" bestFit="1" customWidth="1"/>
    <col min="6" max="16384" width="9.33203125" style="17"/>
  </cols>
  <sheetData>
    <row r="2" spans="2:5" x14ac:dyDescent="0.2">
      <c r="B2" s="17" t="s">
        <v>17</v>
      </c>
      <c r="C2" s="17" t="str">
        <f>IF(COUNTIF(E:E,"Non-conformant"),"Non-conformant","Conformant")</f>
        <v>Non-conformant</v>
      </c>
    </row>
    <row r="4" spans="2:5" x14ac:dyDescent="0.2">
      <c r="B4" s="16" t="s">
        <v>13</v>
      </c>
      <c r="C4" s="16" t="s">
        <v>14</v>
      </c>
      <c r="D4" s="16" t="s">
        <v>15</v>
      </c>
      <c r="E4" s="16" t="s">
        <v>16</v>
      </c>
    </row>
    <row r="5" spans="2:5" x14ac:dyDescent="0.2">
      <c r="B5" s="30" t="s">
        <v>18</v>
      </c>
      <c r="C5" s="30" t="s">
        <v>43</v>
      </c>
      <c r="D5" s="30" t="s">
        <v>46</v>
      </c>
      <c r="E5" s="30" t="str">
        <f>IF('iCover Sheet'!C9="","Non-conformant","Conformant")</f>
        <v>Non-conformant</v>
      </c>
    </row>
    <row r="6" spans="2:5" x14ac:dyDescent="0.2">
      <c r="B6" s="30" t="s">
        <v>18</v>
      </c>
      <c r="C6" s="30" t="s">
        <v>99</v>
      </c>
      <c r="D6" s="30" t="s">
        <v>50</v>
      </c>
      <c r="E6" s="30" t="str">
        <f>IF(COUNTA('iCover Sheet'!D15:D16)=2,"Conformant","Non-conformant")</f>
        <v>Non-conformant</v>
      </c>
    </row>
    <row r="7" spans="2:5" x14ac:dyDescent="0.2">
      <c r="B7" s="30" t="s">
        <v>44</v>
      </c>
      <c r="C7" s="30" t="s">
        <v>126</v>
      </c>
      <c r="D7" s="30" t="s">
        <v>47</v>
      </c>
      <c r="E7" s="30" t="str">
        <f>IF(COUNTIF('iService Rates'!J9:J22,"*Please*"),"Non-Conformant","Conformant")</f>
        <v>Conformant</v>
      </c>
    </row>
    <row r="8" spans="2:5" x14ac:dyDescent="0.2">
      <c r="B8" s="30" t="s">
        <v>44</v>
      </c>
      <c r="C8" s="30" t="s">
        <v>149</v>
      </c>
      <c r="D8" s="30" t="s">
        <v>127</v>
      </c>
      <c r="E8" s="30" t="str">
        <f>IF(COUNTIF('iService Rates'!J23:J24,"*Please*"),"Non-conformant","Conformant")</f>
        <v>Conformant</v>
      </c>
    </row>
    <row r="9" spans="2:5" x14ac:dyDescent="0.2">
      <c r="B9" s="30" t="s">
        <v>19</v>
      </c>
      <c r="C9" s="30" t="s">
        <v>150</v>
      </c>
      <c r="D9" s="30" t="s">
        <v>48</v>
      </c>
      <c r="E9" s="30" t="str">
        <f>IF(COUNTIF(iVariables!E:E,"*Please*"),"Non-conformant","Conformant")</f>
        <v>Conformant</v>
      </c>
    </row>
    <row r="10" spans="2:5" x14ac:dyDescent="0.2">
      <c r="B10" s="30" t="s">
        <v>45</v>
      </c>
      <c r="C10" s="30" t="s">
        <v>94</v>
      </c>
      <c r="D10" s="30" t="s">
        <v>49</v>
      </c>
      <c r="E10" s="30" t="str">
        <f>IF(COUNTIF('iBillable Works'!E:E,"*Please*"),"Non-conformant","Conformant")</f>
        <v>Conformant</v>
      </c>
    </row>
  </sheetData>
  <sheetProtection algorithmName="SHA-512" hashValue="wuRViRrMNhaY4pRjfiEy0f/wrObWunLlnHgMsGPNw/XHKGmqIN6N3zKgrvacEc+7KK6he4kahfuyWp9iMU+igw==" saltValue="7xIOke9NNCbxeAqby767Eg==" spinCount="100000" sheet="1" objects="1" scenarios="1"/>
  <conditionalFormatting sqref="C2 E5:E10">
    <cfRule type="containsText" dxfId="1" priority="1" operator="containsText" text="Non-conformant">
      <formula>NOT(ISERROR(SEARCH("Non-conformant",C2)))</formula>
    </cfRule>
    <cfRule type="containsText" dxfId="0" priority="2" operator="containsText" text="Conformant">
      <formula>NOT(ISERROR(SEARCH("Conformant",C2)))</formula>
    </cfRule>
  </conditionalFormatting>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B51F-BAF5-444A-BEB0-106168164327}">
  <sheetPr codeName="Sheet8">
    <tabColor rgb="FFC00000"/>
  </sheetPr>
  <dimension ref="B2:B4"/>
  <sheetViews>
    <sheetView workbookViewId="0">
      <selection activeCell="O46" sqref="O46"/>
    </sheetView>
  </sheetViews>
  <sheetFormatPr defaultRowHeight="11.25" x14ac:dyDescent="0.2"/>
  <cols>
    <col min="1" max="1" width="3.83203125" style="17" customWidth="1"/>
    <col min="2" max="16384" width="9.33203125" style="17"/>
  </cols>
  <sheetData>
    <row r="2" spans="2:2" x14ac:dyDescent="0.2">
      <c r="B2" s="16" t="s">
        <v>9</v>
      </c>
    </row>
    <row r="3" spans="2:2" x14ac:dyDescent="0.2">
      <c r="B3" s="24" t="s">
        <v>7</v>
      </c>
    </row>
    <row r="4" spans="2:2" x14ac:dyDescent="0.2">
      <c r="B4" s="24" t="s">
        <v>8</v>
      </c>
    </row>
  </sheetData>
  <sheetProtection algorithmName="SHA-512" hashValue="LlD6k3L0+x3Lrtrn82WKJLzXCEedJqX9BqgG8n/75vAveGp/so0UUp6U3Akr6w6wC3Tp4m7Ul29Ms71byoZjEw==" saltValue="lNUOet1q62ThRynA/UnGh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Instructions</vt:lpstr>
      <vt:lpstr>iCover Sheet</vt:lpstr>
      <vt:lpstr>iService Rates</vt:lpstr>
      <vt:lpstr>iVariables</vt:lpstr>
      <vt:lpstr>iBillable Works</vt:lpstr>
      <vt:lpstr>oEvaluation</vt:lpstr>
      <vt:lpstr>oConformance</vt:lpstr>
      <vt:lpstr>Lookup</vt:lpstr>
      <vt:lpstr>Lot2AConsumables</vt:lpstr>
      <vt:lpstr>Lot2ACorpOH</vt:lpstr>
      <vt:lpstr>Lot2ALLV</vt:lpstr>
      <vt:lpstr>Lot2AManOH</vt:lpstr>
      <vt:lpstr>Lot2AProfit</vt:lpstr>
      <vt:lpstr>Lot2BConsumables</vt:lpstr>
      <vt:lpstr>Lot2BCorpOH</vt:lpstr>
      <vt:lpstr>Lot2BLLV</vt:lpstr>
      <vt:lpstr>Lot2BManOH</vt:lpstr>
      <vt:lpstr>Lot2BMobile</vt:lpstr>
      <vt:lpstr>Lot2BProfit</vt:lpstr>
      <vt:lpstr>YesNo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Critchley</dc:creator>
  <cp:lastModifiedBy>Michael Critchley</cp:lastModifiedBy>
  <dcterms:created xsi:type="dcterms:W3CDTF">2023-06-16T09:08:02Z</dcterms:created>
  <dcterms:modified xsi:type="dcterms:W3CDTF">2023-07-27T14:34:36Z</dcterms:modified>
</cp:coreProperties>
</file>